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80" yWindow="-165" windowWidth="17400" windowHeight="7845" activeTab="1"/>
  </bookViews>
  <sheets>
    <sheet name="zev" sheetId="15" r:id="rId1"/>
    <sheet name=" 2018" sheetId="14" r:id="rId2"/>
  </sheets>
  <definedNames>
    <definedName name="_xlnm.Print_Area" localSheetId="1">' 2018'!$A$1:$Y$62</definedName>
    <definedName name="_xlnm.Print_Area" localSheetId="0">zev!$A$1:$M$28</definedName>
    <definedName name="_xlnm.Print_Titles" localSheetId="1">' 2018'!$A:$J,' 2018'!$1:$3</definedName>
  </definedNames>
  <calcPr calcId="145621"/>
</workbook>
</file>

<file path=xl/calcChain.xml><?xml version="1.0" encoding="utf-8"?>
<calcChain xmlns="http://schemas.openxmlformats.org/spreadsheetml/2006/main">
  <c r="S60" i="14" l="1"/>
  <c r="U60" i="14" s="1"/>
  <c r="S5" i="14"/>
  <c r="U5" i="14" s="1"/>
  <c r="O60" i="14"/>
  <c r="M60" i="14"/>
  <c r="M57" i="14"/>
  <c r="O57" i="14" s="1"/>
  <c r="M54" i="14"/>
  <c r="O54" i="14" s="1"/>
  <c r="M51" i="14"/>
  <c r="O51" i="14" s="1"/>
  <c r="M48" i="14"/>
  <c r="O48" i="14" s="1"/>
  <c r="M45" i="14"/>
  <c r="O45" i="14" s="1"/>
  <c r="M42" i="14"/>
  <c r="O42" i="14" s="1"/>
  <c r="M39" i="14"/>
  <c r="O39" i="14" s="1"/>
  <c r="M36" i="14"/>
  <c r="O36" i="14" s="1"/>
  <c r="M33" i="14"/>
  <c r="O33" i="14" s="1"/>
  <c r="M30" i="14"/>
  <c r="O30" i="14" s="1"/>
  <c r="M27" i="14"/>
  <c r="O27" i="14" s="1"/>
  <c r="M24" i="14"/>
  <c r="O24" i="14" s="1"/>
  <c r="M21" i="14"/>
  <c r="O21" i="14" s="1"/>
  <c r="M18" i="14"/>
  <c r="O18" i="14" s="1"/>
  <c r="M15" i="14"/>
  <c r="O15" i="14" s="1"/>
  <c r="M12" i="14"/>
  <c r="O12" i="14" s="1"/>
  <c r="M9" i="14"/>
  <c r="O9" i="14" s="1"/>
  <c r="M6" i="14"/>
  <c r="O6" i="14" s="1"/>
</calcChain>
</file>

<file path=xl/sharedStrings.xml><?xml version="1.0" encoding="utf-8"?>
<sst xmlns="http://schemas.openxmlformats.org/spreadsheetml/2006/main" count="277" uniqueCount="115">
  <si>
    <t>Ծրագրի ցուցանիշների (սյ.5, սյ.11) ընթացքի ազդեցությունը ՀՀ կառավարության (օր` սույն բյուջետային ծրագիր, կառավարության գործունեության ծրագրեր, ռազմավարական ծրագրեր, ՄԺԾԾ, ԱՀՌԾ և այլ) նպատակների  վրա</t>
  </si>
  <si>
    <t>Պլանավորվող գործողությունը`  ծրագրի նախատեսվող / ցանկալի արդյունքներից (նպատակներից)  տարբերությունը շտկելու համար</t>
  </si>
  <si>
    <t>Պլանավորվող գործողության ժամկետը  (սկիզբ - ավարտ)</t>
  </si>
  <si>
    <t>Ա</t>
  </si>
  <si>
    <t>Բ</t>
  </si>
  <si>
    <t>Դ</t>
  </si>
  <si>
    <t>Ե</t>
  </si>
  <si>
    <t>Զ</t>
  </si>
  <si>
    <t>Է</t>
  </si>
  <si>
    <t>Ը</t>
  </si>
  <si>
    <t>Թ</t>
  </si>
  <si>
    <t>Ժ</t>
  </si>
  <si>
    <t>քանակական</t>
  </si>
  <si>
    <t>Գ</t>
  </si>
  <si>
    <t>որակական</t>
  </si>
  <si>
    <t>ժամկետայնության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</si>
  <si>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</si>
  <si>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</si>
  <si>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</si>
  <si>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</si>
  <si>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</si>
  <si>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</si>
  <si>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</si>
  <si>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</si>
  <si>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</si>
  <si>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</si>
  <si>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</si>
  <si>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</si>
  <si>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</si>
  <si>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</si>
  <si>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</si>
  <si>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List1</t>
  </si>
  <si>
    <t>ԱԾ</t>
  </si>
  <si>
    <t>ՊՄ կոդը</t>
  </si>
  <si>
    <t>Կատարողի կոդը</t>
  </si>
  <si>
    <t>Ծրագրային դասիչը</t>
  </si>
  <si>
    <t>Չափորոշիչի  կոդը</t>
  </si>
  <si>
    <t>Պաշարների շարժի  կոդը</t>
  </si>
  <si>
    <t>Ծրագրի կամ Քաղաքականության միջոցառման անվանումը</t>
  </si>
  <si>
    <t>Չափորոշիչը (նկարագրությունը)</t>
  </si>
  <si>
    <t>Չափորոշիչի տեսակը</t>
  </si>
  <si>
    <t>Ոչ ֆինանսական ցուցանիշներ</t>
  </si>
  <si>
    <t>Ֆինանսական ցուցանիշներ (հազ. դրամ)</t>
  </si>
  <si>
    <t>Ծրագրի ընթացիկ կառավարմանն ուղղված նախատեսվող միջոցառումները</t>
  </si>
  <si>
    <t>Ծրագրի դասիչը</t>
  </si>
  <si>
    <t>Քաղաքականության միջոցառման դասիչը</t>
  </si>
  <si>
    <t xml:space="preserve">Ցուցանիշի փոփոխու-թյուններն ըստ համապատաս-խան իրավա-կան ակտի (+/-) </t>
  </si>
  <si>
    <t>ճշտված ցուցանիշը հաշվետու ժամանակա-հատվածի համար        (սյ 1+սյ 2)</t>
  </si>
  <si>
    <t>Փաստացի ցուցանիշը (կատարված և ընդունված) հաշվետու ժամանակա-հատվածում</t>
  </si>
  <si>
    <t>Հաստատված և փաստացի ցուցանիշների տարբերու-թյունը (սյ 4-սյ 3)</t>
  </si>
  <si>
    <t>Տարբերության պատճառը
(սյ. 2-ում նշված իրավական ակտերի հղումները և սյ. 5-ում նշված տարբերության պարզաբանումները)</t>
  </si>
  <si>
    <t>Ցուցանիշի հաստատված կանխատեսումը հաշվետու ժամանակահատվածի համար</t>
  </si>
  <si>
    <t>ճշտված ցուցանիշը հաշվետու ժամանակա-հատվածի համար (սյ 7+սյ 8)</t>
  </si>
  <si>
    <t>Փաստացի ցուցանիշը (դրամարկղային ծախս) հաշվետու ժամանակա-հատվածում</t>
  </si>
  <si>
    <t>Հաստատված և փաստացի ցուցանիշների տարբերությունը (սյ 10-սյ 9)</t>
  </si>
  <si>
    <t>Տարբերության պատճառը
(սյ. 8-ում նշված իրավական ակտերի հղումները և սյ. 11-ում նշված տարբերության պարզաբանումները)</t>
  </si>
  <si>
    <t> Հ Ա Շ Վ Ե Տ Վ ՈՒ Թ Յ ՈՒ Ն</t>
  </si>
  <si>
    <t xml:space="preserve">Ցուցանիշի փոփոխու-թյուններն ըստ համապատասխան իրավա-կան ակտի (+/-) </t>
  </si>
  <si>
    <t>Միջազգային տնտեսական ինտեգրման և բարեփոխումների բնագավառում քաղաքականության մշակում, խորհրդատվական և մոնիթորինգի ծառայություններ</t>
  </si>
  <si>
    <t>Միջազգային տնտեսական կառույցների և միությունների հետ Հայաստանի հանրապետության տնտեսական հարաբերությունների, ինչպես նաև դրանցից բխող միջոլորտային բարեփոխումների համադրում և համակարգում</t>
  </si>
  <si>
    <t>Եվրասիական տնտեսական միության հանձնաժողովի կոլեգիայի նիստերին քննարկվող հարցերի վերաբերյալ Հայաստանի Հանրապետության իրավասու մարմինների կողմից ներկայացված տեսակետների ամփոփում, ՀՀ միասնական կարծիքի ձևավորում և ներկայացում, ԵԱՏՀ ներկայացված ՀՀ միասնական կարծիքը ներկայացնող  փաթեթների թիվը</t>
  </si>
  <si>
    <t>ՀՀ առանձին ոլորտներում իրականացվող քաղաքականությունը ԵԱՏՀ որոշումների համապատասխանություն</t>
  </si>
  <si>
    <t>30-օրյա ժամկետում</t>
  </si>
  <si>
    <t>Եվրասիական տնտեսական միության հանձնաժողովի խորհրդի նիստերին քննարկվող հարցերի վերաբերյալ Հայաստանի Հանրապետության իրավասու մարմինների կողմիցներկայացված տեսակետների ամփոփում և ՀՀ միասնական կարծիքի ձևավորում և ներկայացում, ԵԱՏՀ ներկայացված ՀՀ միասնական կարծիքը ներկայացնող  փաթեթների թիվը</t>
  </si>
  <si>
    <t>ԵԱՏՄ անդամ պետությունների ներկայացուցիչների կողմից միասնական տնտեսական քաղաքականությանն ուղղված համաձայնեցված որոշումների ընդունում</t>
  </si>
  <si>
    <t>ԵԱՏՄ բարձրագույն խորհրդի և միջկառավարական խորհրդի նիստերին քննարկվող հարցերի վերաբերյալ Հայաստանի Հանրապետության իրավասու մարմինների կողմից ներկայացված տեսակետների ամփոփում և ՀՀ միասնական կարծիքի ձևավորում և ներկայացում, ԵԱՏՀ ներկայացված ՀՀ միասնական կարծիքը ներկայացնող  փաթեթների թիվը</t>
  </si>
  <si>
    <t>ԵԱՏՄ կողմից ՀՀ շահերին համապատասխանեցված որոշումների ընդունում</t>
  </si>
  <si>
    <t>ԵԱՏՄ շրջանակներում որոշումների նախապատրաստման գործընթացում տեսակոնֆերանսների, հանդիպումների, համատեղ միջոցառումների նախապատրաստում, իրականացում և մասնակցություն, նախարարության կողմից նախապատրաստած, իրականացված և նախարարության մասնակցությամբ տեղի ունեցած միջոցառումների թիվը</t>
  </si>
  <si>
    <t>Մասնակցության ապահովում ամբողջությամբ և նախատեսված ժամկետներում, խնդրահարույց հարցերի համաձայնեցում</t>
  </si>
  <si>
    <t>15-օրյա ժամկետում</t>
  </si>
  <si>
    <t>ԱՊՀ խորհրդի նիստերին  քննարկվող հարցերի վերաբերյալ Հայաստանի Հանրապետության իրավասու մարմինների կողմից ներկայացված տեսակետների ամփոփում և ՀՀ միասնական կարծիքի ձևավորում և ներկայացում,ԵԱՏՀ ներկայացված ՀՀ միասնական կարծիքը ներկայացնող  փաթեթների թիվը</t>
  </si>
  <si>
    <t>ԱՊՀ կողմից ՀՀ շահերին համապատասխանեցված որոշումների ընդունում</t>
  </si>
  <si>
    <t>Հայ-ամերիկյան միջկառավարական հանձնաժողովի գործունեության կազմակերպում, համակարգում և նիստերի անցկացում (չափման միավորը նիստերի թիվը)</t>
  </si>
  <si>
    <t xml:space="preserve">Համաձայն ՀՀ միասնական արտաքին քաղաքականության վարման գործում ՀՀ պետական մարմինների գործունեությունը համակարգելու մասին ՀՀ Նախագահի հրամանագրի, ՀՀ գործադիր իշխանության մարմինների կողմից միջազգային գործունեություն և միջազգային կապեր իրականացնելու կարգը սահմանելու մասին ՀՀ Նախագահի կարգադրության, ՀՀ կառավարության գերակա խնդիրների և գործունեության ծրագրի, ՀՀ երկկողմ իրավական փաստաթղթերի:  </t>
  </si>
  <si>
    <t>Միջկառավարական հանձնաժողովի նիստը՝ ամենամյա պարբերականությամբ:</t>
  </si>
  <si>
    <t>ՀՀ փոխվարչապետի այցերի հետ կապված աշխատանքների իրականացում, ինչպես նաև օտարերկրյա պետությունների, միջազգային կազմակերպությունների, օտարերկրյա պետությունների ոչ կառավարական կազմակերպությունների պատվիրակությունների հետ հանդիպումների կազմակերպում (չափման միավորը` արձանագրված հանդիպումների թիվը)</t>
  </si>
  <si>
    <t xml:space="preserve">Համաձայն« ՀՀ Նախագահի համապատասխան հրամանագրի, ՀՀ կառավարության գերակա խնդիրների և գործունեության ծրագրի, ՀՀ երկկողմ և բազմակողմ միջազգային իրավական փաստաթղթերի:  </t>
  </si>
  <si>
    <t>Ըստ տնտեսական քաղաքականության անհրաժեշտության:</t>
  </si>
  <si>
    <t>Համաշխարհային բանկի, Արժույթի միջազգային հիմնադրամի, Առևտրի համաշխարհային կազմակերպության, ինչպես նաև այլ միջազգային (տարածաշրջանային) տնտեսական կառույցների և միությունների հետ Հայաստանի Հանրապետության իրավասու պետական մարմինների տնտեսական ոլորտում աշխատանքների համակարգում (չափման միավորը` հաշվետվություններ, արձանագրություններ, տեղեկանքներ)</t>
  </si>
  <si>
    <t>Համաձայն ՀՀՆախագահի համապատասխան հրամանագրի:</t>
  </si>
  <si>
    <t>ընթացիկ</t>
  </si>
  <si>
    <t>Հայաստանի Հանրապետության և Եվրոպական միության միջև տնտեսական համագործակցության շրջանակներում Հայաստանի Հանրապետության իրավասու մարմինների աշխատանքների համակարգում (չափման միավորը` հաշվետվություններ, արձանագրություններ, տեղեկանքներ)</t>
  </si>
  <si>
    <t xml:space="preserve">Համաձայն ՀՀ գործադիր իշխանության մարմինների կողմից միջազգային գործունեություն և միջազգային կապեր իրականացնելու կարգը սահմանելու մասին ՀՀ Նախագահի կարգադրության, ՀՀ կառավարության և նրան ենթական պետական կառավարման այլ մարմինների գործունեության կազմակերպման կարգը սահմանելու մասին ՀՀ Նախագահի հրամանագրի:   </t>
  </si>
  <si>
    <t>Եվրոպական հարևանության քաղաքականության գործողությունների ծրագրից բխող տնտեսական միջոցառումների իրականացման համակարգումը, հաշվետվությունների և ամփոփ տեղեկանքների կազմումը  (չափման միավորը` հաշվետվություն, տեղեկանք)</t>
  </si>
  <si>
    <t>ՀՀ գործադիր իշխանության մարմինների կողմից միջազգային գործունեություն և միջազգային կապեր իրականացնելու կարգը սահմանելու մասին ՀՀ Նախագահի կարգադրության, ՀՀ կառավարության և նրան ենթական պետական կառավարման այլ մարմինների գործունեության կազմակերպման կարգը սահմանելու մասին ՀՀ Նախագահի հրամանագրի, Միջազգային պայմանագրերի մասին ՀՀ օրենքի:</t>
  </si>
  <si>
    <t>15-օրյա ընթացքում</t>
  </si>
  <si>
    <t>ՀՀ դրամաշնորհային և վարկային ծրագրերի կատարման վերաբերյալ տեղեկատվության հավաքագրումը և մշտադիտարկման արդյունքների ամփոփումը (չափման միավորը` հաշվետվություններ,տեղեկանքներ)</t>
  </si>
  <si>
    <t>ՀՀ կառավարության և ՀՀ վարչապետի որոշումներին  համապատասխան</t>
  </si>
  <si>
    <t>տարվա ընթացքում</t>
  </si>
  <si>
    <t>Մամլո հաղորդագրությունների պատրաստում և հրապարակում, հաղորդագրությունների ընդհանուր թիվը</t>
  </si>
  <si>
    <t>ՀՀ Օրենսդրության պահանջների համապատասխան</t>
  </si>
  <si>
    <t>Նախարարության գործունեության վերաբերյալ ԶԼՄ ներկայացուցիչներին հետաքրքրող հարցերի շուրջ պարզաբանումների ներկայացում և մամուլի ասուլիսների կազմակերպում եւ անցկացում, նախարարություն ներկայացված հարցումների պատասխանների և ասուլիսների թիվը</t>
  </si>
  <si>
    <t>ՀՀ կառավարության հաստատմանը և/կամ հավանությանը ներկայացված իրավական ակտերի նախագծերի ֆինանսատնտեսագիտական փորձաքննություն, կատարված  հանձնարարականներ  թիվը</t>
  </si>
  <si>
    <t>ՀՀ օրեսդրությանը և միջազգային պայմանագրերին համապատասխան</t>
  </si>
  <si>
    <t>ՀՀ պետական կառավարման մարմիններից, իրավաբանական  անձանցից և քաղաքացիներից ստացված գրությունների և դիմումների ուսումնասիրություն և բարձրացված խնդիրների կարգավորման վերաբերյալ առաջարկությունների ներկայացում, պատասխան գրությունների թիվը</t>
  </si>
  <si>
    <t>ՀՀ օրեսդրության համապատասխան</t>
  </si>
  <si>
    <t>ՀՀ օրենսդրությամբ սահմանված ժամկետներում</t>
  </si>
  <si>
    <t>ՀՀ փոխվարչապետի մոտ տնտեսական ինտեգրման և բարեփոխումների հետ կապված հարցերով խորհրդակցությունների կազմակերպում, տեղեկանքների տրամադրում և մասնակցություն, արձանագրությունների թիվը</t>
  </si>
  <si>
    <t>10-օրյա ընթացքում</t>
  </si>
  <si>
    <t>Աշխատակազմ ստացված ելից և մտից գրությունների գրանցում և առաքում</t>
  </si>
  <si>
    <t>Աշխատակազմ ստացված ելից և մտից գրությունների ժամանակին գրանցում և առաքում</t>
  </si>
  <si>
    <t>Գնումների գործընթացի և  նյութատեխնիկական ապահովման կազմակերպում(պայմանագրերի ընդհանուր թիվը)</t>
  </si>
  <si>
    <t>Գնումների մասին՚ ՀՀ օրենքի, ՙԳնումների գործընթացի կազմակերպման մասին՚  ՀՀ կառավարության 10.02.2011 թվականի 168-Ն որոշման և այլ իրավական ակտերի համաձայն</t>
  </si>
  <si>
    <t>գնումների պլանով և տարվա ընթացքումª ըստ անհրաժեշտության</t>
  </si>
  <si>
    <t>ԾՏ</t>
  </si>
  <si>
    <t>Սոցիալակն փաթեթների ապահովման ծրագիր</t>
  </si>
  <si>
    <t>բնակչության կենսամակարդակի բարձրացում</t>
  </si>
  <si>
    <t>Սոցիալական փաթեթներով ապահոված պետական հիմնարկների և կազմակերպությունների աշխատողների թիվը</t>
  </si>
  <si>
    <t xml:space="preserve">Կատարվել է նախատեսվածից քիչ, քանի որ նախարարության գործունեությունը դադարեցվել է Կառավարության կառուցվածքի և գործունեության մասին ՀՀ օրենք </t>
  </si>
  <si>
    <t>Հավելված N11</t>
  </si>
  <si>
    <t>ՀԱՅԱՍՏԱՆԻ ՀԱՆՐԱՊԵՏՈՒԹՅԱՆ ՊԵՏԱԿԱՆ ԲՅՈՒՋԵՈՎ ՍԱՀՄԱՆՎԱԾ ԾՐԱԳՐԵՐԻ ԻՐԱԿԱՆԱՑՈՒՄԸ ԲՆՈՒԹԱԳՐՈՂ ԱՐԴՅՈՒՆՔԻ ՑՈՒՑԱՆԻՇՆԵՐԻ ԿԱՏԱՐՄԱՆ ՄԱՍԻՆ</t>
  </si>
  <si>
    <t>Հայաստանի Հանրապետության միջազգային տնտեսական ինտեգրման և բարեփոխումների նախարարություն</t>
  </si>
  <si>
    <t>01.01.18թ.--01.01.19թ. ժամանակահատվածի համար</t>
  </si>
  <si>
    <t>Նախարարության գործունեությունը դադարեցվել է Կառավարության կառուցվածքի և գործունեության մասին ՀՀ օրենքի համաձայն</t>
  </si>
  <si>
    <t>Կատարվել է նախատեսվածից քիչ, քանի որ նախարարության գործունեությունը դադարեցվել է Կառավարության կառուցվածքի և գործունեության մասին ՀՀ օրենքի համաձայն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</si>
</sst>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0"/>
  </numFmts>
  <fonts count="30">
    <font>
      <sz val="10"/>
      <name val="Arial Armenian"/>
    </font>
    <font>
      <sz val="10"/>
      <name val="Arial Armenian"/>
      <family val="2"/>
    </font>
    <font>
      <sz val="10"/>
      <name val="Helv"/>
      <charset val="204"/>
    </font>
    <font>
      <sz val="10"/>
      <name val="Arial Armenian"/>
      <family val="2"/>
    </font>
    <font>
      <sz val="8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8"/>
      <color indexed="8"/>
      <name val="GHEA Grapalat"/>
      <family val="3"/>
    </font>
    <font>
      <sz val="8"/>
      <name val="Arial Armeni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2" applyNumberFormat="0" applyAlignment="0" applyProtection="0"/>
    <xf numFmtId="0" fontId="15" fillId="21" borderId="3" applyNumberFormat="0" applyAlignment="0" applyProtection="0"/>
    <xf numFmtId="0" fontId="16" fillId="21" borderId="2" applyNumberFormat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22" borderId="8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24" borderId="9" applyNumberFormat="0" applyFont="0" applyAlignment="0" applyProtection="0"/>
    <xf numFmtId="0" fontId="27" fillId="0" borderId="10" applyNumberFormat="0" applyFill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</cellStyleXfs>
  <cellXfs count="45">
    <xf numFmtId="0" fontId="0" fillId="0" borderId="0" xfId="0"/>
    <xf numFmtId="0" fontId="5" fillId="0" borderId="0" xfId="0" applyFont="1"/>
    <xf numFmtId="0" fontId="4" fillId="2" borderId="1" xfId="2" applyFont="1" applyFill="1" applyBorder="1" applyAlignment="1">
      <alignment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wrapText="1"/>
      <protection locked="0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vertical="center"/>
      <protection hidden="1"/>
    </xf>
    <xf numFmtId="0" fontId="4" fillId="2" borderId="1" xfId="2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164" fontId="5" fillId="2" borderId="1" xfId="1" applyFont="1" applyFill="1" applyBorder="1" applyAlignment="1">
      <alignment vertical="center"/>
    </xf>
    <xf numFmtId="164" fontId="6" fillId="2" borderId="1" xfId="1" applyFont="1" applyFill="1" applyBorder="1" applyAlignment="1">
      <alignment vertical="center"/>
    </xf>
    <xf numFmtId="49" fontId="4" fillId="2" borderId="1" xfId="2" applyNumberFormat="1" applyFont="1" applyFill="1" applyBorder="1" applyAlignment="1" applyProtection="1">
      <alignment horizontal="right" vertical="center"/>
      <protection hidden="1"/>
    </xf>
    <xf numFmtId="4" fontId="5" fillId="2" borderId="1" xfId="1" applyNumberFormat="1" applyFont="1" applyFill="1" applyBorder="1" applyAlignment="1">
      <alignment vertical="center"/>
    </xf>
    <xf numFmtId="0" fontId="5" fillId="2" borderId="1" xfId="2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5" fillId="2" borderId="0" xfId="0" applyFont="1" applyFill="1" applyBorder="1" applyAlignment="1" applyProtection="1">
      <alignment vertical="center"/>
      <protection hidden="1"/>
    </xf>
    <xf numFmtId="0" fontId="7" fillId="0" borderId="0" xfId="0" applyFont="1" applyAlignment="1">
      <alignment horizontal="center"/>
    </xf>
    <xf numFmtId="0" fontId="5" fillId="0" borderId="0" xfId="0" applyFont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5" fillId="25" borderId="1" xfId="2" applyFont="1" applyFill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textRotation="90"/>
    </xf>
    <xf numFmtId="0" fontId="4" fillId="2" borderId="1" xfId="2" applyFont="1" applyFill="1" applyBorder="1" applyAlignment="1">
      <alignment horizontal="right" vertical="center" textRotation="90" wrapText="1"/>
    </xf>
    <xf numFmtId="0" fontId="4" fillId="2" borderId="1" xfId="2" applyFont="1" applyFill="1" applyBorder="1" applyAlignment="1">
      <alignment horizontal="center" vertical="center" textRotation="90" wrapText="1"/>
    </xf>
  </cellXfs>
  <cellStyles count="49">
    <cellStyle name="20% - Акцент1" xfId="4"/>
    <cellStyle name="20% - Акцент2" xfId="5"/>
    <cellStyle name="20% - Акцент3" xfId="6"/>
    <cellStyle name="20% - Акцент4" xfId="7"/>
    <cellStyle name="20% - Акцент5" xfId="8"/>
    <cellStyle name="20% - Акцент6" xfId="9"/>
    <cellStyle name="40% - Акцент1" xfId="10"/>
    <cellStyle name="40% - Акцент2" xfId="11"/>
    <cellStyle name="40% - Акцент3" xfId="12"/>
    <cellStyle name="40% - Акцент4" xfId="13"/>
    <cellStyle name="40% - Акцент5" xfId="14"/>
    <cellStyle name="40% - Акцент6" xfId="15"/>
    <cellStyle name="60% - Акцент1" xfId="16"/>
    <cellStyle name="60% - Акцент2" xfId="17"/>
    <cellStyle name="60% - Акцент3" xfId="18"/>
    <cellStyle name="60% - Акцент4" xfId="19"/>
    <cellStyle name="60% - Акцент5" xfId="20"/>
    <cellStyle name="60% - Акцент6" xfId="21"/>
    <cellStyle name="Comma" xfId="1" builtinId="3"/>
    <cellStyle name="Normal" xfId="0" builtinId="0"/>
    <cellStyle name="Normal 2" xfId="22"/>
    <cellStyle name="Normal 3" xfId="23"/>
    <cellStyle name="Normal_Hashvetvutjunner" xfId="2"/>
    <cellStyle name="Style 1" xfId="3"/>
    <cellStyle name="Акцент1" xfId="24"/>
    <cellStyle name="Акцент2" xfId="25"/>
    <cellStyle name="Акцент3" xfId="26"/>
    <cellStyle name="Акцент4" xfId="27"/>
    <cellStyle name="Акцент5" xfId="28"/>
    <cellStyle name="Акцент6" xfId="29"/>
    <cellStyle name="Ввод " xfId="30"/>
    <cellStyle name="Вывод" xfId="31"/>
    <cellStyle name="Вычисление" xfId="32"/>
    <cellStyle name="Заголовок 1" xfId="33"/>
    <cellStyle name="Заголовок 2" xfId="34"/>
    <cellStyle name="Заголовок 3" xfId="35"/>
    <cellStyle name="Заголовок 4" xfId="36"/>
    <cellStyle name="Итог" xfId="37"/>
    <cellStyle name="Контрольная ячейка" xfId="38"/>
    <cellStyle name="Название" xfId="39"/>
    <cellStyle name="Нейтральный" xfId="40"/>
    <cellStyle name="Обычный 2" xfId="41"/>
    <cellStyle name="Плохой" xfId="42"/>
    <cellStyle name="Пояснение" xfId="43"/>
    <cellStyle name="Примечание" xfId="44"/>
    <cellStyle name="Связанная ячейка" xfId="45"/>
    <cellStyle name="Стиль 1" xfId="46"/>
    <cellStyle name="Текст предупреждения" xfId="47"/>
    <cellStyle name="Хороший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zoomScaleNormal="100" workbookViewId="0">
      <selection activeCell="F30" sqref="F30"/>
    </sheetView>
  </sheetViews>
  <sheetFormatPr defaultRowHeight="13.5"/>
  <cols>
    <col min="1" max="1" width="5.140625" style="6" customWidth="1"/>
    <col min="2" max="5" width="9.140625" style="6"/>
    <col min="6" max="6" width="11" style="6" customWidth="1"/>
    <col min="7" max="7" width="9.140625" style="6"/>
    <col min="8" max="8" width="10.7109375" style="6" customWidth="1"/>
    <col min="9" max="11" width="9.140625" style="6"/>
    <col min="12" max="12" width="34.5703125" style="6" customWidth="1"/>
    <col min="13" max="13" width="13.85546875" style="6" customWidth="1"/>
    <col min="14" max="256" width="9.140625" style="6"/>
    <col min="257" max="257" width="5.140625" style="6" customWidth="1"/>
    <col min="258" max="261" width="9.140625" style="6"/>
    <col min="262" max="262" width="11" style="6" customWidth="1"/>
    <col min="263" max="263" width="9.140625" style="6"/>
    <col min="264" max="264" width="10.7109375" style="6" customWidth="1"/>
    <col min="265" max="267" width="9.140625" style="6"/>
    <col min="268" max="268" width="34.5703125" style="6" customWidth="1"/>
    <col min="269" max="269" width="13.85546875" style="6" customWidth="1"/>
    <col min="270" max="512" width="9.140625" style="6"/>
    <col min="513" max="513" width="5.140625" style="6" customWidth="1"/>
    <col min="514" max="517" width="9.140625" style="6"/>
    <col min="518" max="518" width="11" style="6" customWidth="1"/>
    <col min="519" max="519" width="9.140625" style="6"/>
    <col min="520" max="520" width="10.7109375" style="6" customWidth="1"/>
    <col min="521" max="523" width="9.140625" style="6"/>
    <col min="524" max="524" width="34.5703125" style="6" customWidth="1"/>
    <col min="525" max="525" width="13.85546875" style="6" customWidth="1"/>
    <col min="526" max="768" width="9.140625" style="6"/>
    <col min="769" max="769" width="5.140625" style="6" customWidth="1"/>
    <col min="770" max="773" width="9.140625" style="6"/>
    <col min="774" max="774" width="11" style="6" customWidth="1"/>
    <col min="775" max="775" width="9.140625" style="6"/>
    <col min="776" max="776" width="10.7109375" style="6" customWidth="1"/>
    <col min="777" max="779" width="9.140625" style="6"/>
    <col min="780" max="780" width="34.5703125" style="6" customWidth="1"/>
    <col min="781" max="781" width="13.85546875" style="6" customWidth="1"/>
    <col min="782" max="1024" width="9.140625" style="6"/>
    <col min="1025" max="1025" width="5.140625" style="6" customWidth="1"/>
    <col min="1026" max="1029" width="9.140625" style="6"/>
    <col min="1030" max="1030" width="11" style="6" customWidth="1"/>
    <col min="1031" max="1031" width="9.140625" style="6"/>
    <col min="1032" max="1032" width="10.7109375" style="6" customWidth="1"/>
    <col min="1033" max="1035" width="9.140625" style="6"/>
    <col min="1036" max="1036" width="34.5703125" style="6" customWidth="1"/>
    <col min="1037" max="1037" width="13.85546875" style="6" customWidth="1"/>
    <col min="1038" max="1280" width="9.140625" style="6"/>
    <col min="1281" max="1281" width="5.140625" style="6" customWidth="1"/>
    <col min="1282" max="1285" width="9.140625" style="6"/>
    <col min="1286" max="1286" width="11" style="6" customWidth="1"/>
    <col min="1287" max="1287" width="9.140625" style="6"/>
    <col min="1288" max="1288" width="10.7109375" style="6" customWidth="1"/>
    <col min="1289" max="1291" width="9.140625" style="6"/>
    <col min="1292" max="1292" width="34.5703125" style="6" customWidth="1"/>
    <col min="1293" max="1293" width="13.85546875" style="6" customWidth="1"/>
    <col min="1294" max="1536" width="9.140625" style="6"/>
    <col min="1537" max="1537" width="5.140625" style="6" customWidth="1"/>
    <col min="1538" max="1541" width="9.140625" style="6"/>
    <col min="1542" max="1542" width="11" style="6" customWidth="1"/>
    <col min="1543" max="1543" width="9.140625" style="6"/>
    <col min="1544" max="1544" width="10.7109375" style="6" customWidth="1"/>
    <col min="1545" max="1547" width="9.140625" style="6"/>
    <col min="1548" max="1548" width="34.5703125" style="6" customWidth="1"/>
    <col min="1549" max="1549" width="13.85546875" style="6" customWidth="1"/>
    <col min="1550" max="1792" width="9.140625" style="6"/>
    <col min="1793" max="1793" width="5.140625" style="6" customWidth="1"/>
    <col min="1794" max="1797" width="9.140625" style="6"/>
    <col min="1798" max="1798" width="11" style="6" customWidth="1"/>
    <col min="1799" max="1799" width="9.140625" style="6"/>
    <col min="1800" max="1800" width="10.7109375" style="6" customWidth="1"/>
    <col min="1801" max="1803" width="9.140625" style="6"/>
    <col min="1804" max="1804" width="34.5703125" style="6" customWidth="1"/>
    <col min="1805" max="1805" width="13.85546875" style="6" customWidth="1"/>
    <col min="1806" max="2048" width="9.140625" style="6"/>
    <col min="2049" max="2049" width="5.140625" style="6" customWidth="1"/>
    <col min="2050" max="2053" width="9.140625" style="6"/>
    <col min="2054" max="2054" width="11" style="6" customWidth="1"/>
    <col min="2055" max="2055" width="9.140625" style="6"/>
    <col min="2056" max="2056" width="10.7109375" style="6" customWidth="1"/>
    <col min="2057" max="2059" width="9.140625" style="6"/>
    <col min="2060" max="2060" width="34.5703125" style="6" customWidth="1"/>
    <col min="2061" max="2061" width="13.85546875" style="6" customWidth="1"/>
    <col min="2062" max="2304" width="9.140625" style="6"/>
    <col min="2305" max="2305" width="5.140625" style="6" customWidth="1"/>
    <col min="2306" max="2309" width="9.140625" style="6"/>
    <col min="2310" max="2310" width="11" style="6" customWidth="1"/>
    <col min="2311" max="2311" width="9.140625" style="6"/>
    <col min="2312" max="2312" width="10.7109375" style="6" customWidth="1"/>
    <col min="2313" max="2315" width="9.140625" style="6"/>
    <col min="2316" max="2316" width="34.5703125" style="6" customWidth="1"/>
    <col min="2317" max="2317" width="13.85546875" style="6" customWidth="1"/>
    <col min="2318" max="2560" width="9.140625" style="6"/>
    <col min="2561" max="2561" width="5.140625" style="6" customWidth="1"/>
    <col min="2562" max="2565" width="9.140625" style="6"/>
    <col min="2566" max="2566" width="11" style="6" customWidth="1"/>
    <col min="2567" max="2567" width="9.140625" style="6"/>
    <col min="2568" max="2568" width="10.7109375" style="6" customWidth="1"/>
    <col min="2569" max="2571" width="9.140625" style="6"/>
    <col min="2572" max="2572" width="34.5703125" style="6" customWidth="1"/>
    <col min="2573" max="2573" width="13.85546875" style="6" customWidth="1"/>
    <col min="2574" max="2816" width="9.140625" style="6"/>
    <col min="2817" max="2817" width="5.140625" style="6" customWidth="1"/>
    <col min="2818" max="2821" width="9.140625" style="6"/>
    <col min="2822" max="2822" width="11" style="6" customWidth="1"/>
    <col min="2823" max="2823" width="9.140625" style="6"/>
    <col min="2824" max="2824" width="10.7109375" style="6" customWidth="1"/>
    <col min="2825" max="2827" width="9.140625" style="6"/>
    <col min="2828" max="2828" width="34.5703125" style="6" customWidth="1"/>
    <col min="2829" max="2829" width="13.85546875" style="6" customWidth="1"/>
    <col min="2830" max="3072" width="9.140625" style="6"/>
    <col min="3073" max="3073" width="5.140625" style="6" customWidth="1"/>
    <col min="3074" max="3077" width="9.140625" style="6"/>
    <col min="3078" max="3078" width="11" style="6" customWidth="1"/>
    <col min="3079" max="3079" width="9.140625" style="6"/>
    <col min="3080" max="3080" width="10.7109375" style="6" customWidth="1"/>
    <col min="3081" max="3083" width="9.140625" style="6"/>
    <col min="3084" max="3084" width="34.5703125" style="6" customWidth="1"/>
    <col min="3085" max="3085" width="13.85546875" style="6" customWidth="1"/>
    <col min="3086" max="3328" width="9.140625" style="6"/>
    <col min="3329" max="3329" width="5.140625" style="6" customWidth="1"/>
    <col min="3330" max="3333" width="9.140625" style="6"/>
    <col min="3334" max="3334" width="11" style="6" customWidth="1"/>
    <col min="3335" max="3335" width="9.140625" style="6"/>
    <col min="3336" max="3336" width="10.7109375" style="6" customWidth="1"/>
    <col min="3337" max="3339" width="9.140625" style="6"/>
    <col min="3340" max="3340" width="34.5703125" style="6" customWidth="1"/>
    <col min="3341" max="3341" width="13.85546875" style="6" customWidth="1"/>
    <col min="3342" max="3584" width="9.140625" style="6"/>
    <col min="3585" max="3585" width="5.140625" style="6" customWidth="1"/>
    <col min="3586" max="3589" width="9.140625" style="6"/>
    <col min="3590" max="3590" width="11" style="6" customWidth="1"/>
    <col min="3591" max="3591" width="9.140625" style="6"/>
    <col min="3592" max="3592" width="10.7109375" style="6" customWidth="1"/>
    <col min="3593" max="3595" width="9.140625" style="6"/>
    <col min="3596" max="3596" width="34.5703125" style="6" customWidth="1"/>
    <col min="3597" max="3597" width="13.85546875" style="6" customWidth="1"/>
    <col min="3598" max="3840" width="9.140625" style="6"/>
    <col min="3841" max="3841" width="5.140625" style="6" customWidth="1"/>
    <col min="3842" max="3845" width="9.140625" style="6"/>
    <col min="3846" max="3846" width="11" style="6" customWidth="1"/>
    <col min="3847" max="3847" width="9.140625" style="6"/>
    <col min="3848" max="3848" width="10.7109375" style="6" customWidth="1"/>
    <col min="3849" max="3851" width="9.140625" style="6"/>
    <col min="3852" max="3852" width="34.5703125" style="6" customWidth="1"/>
    <col min="3853" max="3853" width="13.85546875" style="6" customWidth="1"/>
    <col min="3854" max="4096" width="9.140625" style="6"/>
    <col min="4097" max="4097" width="5.140625" style="6" customWidth="1"/>
    <col min="4098" max="4101" width="9.140625" style="6"/>
    <col min="4102" max="4102" width="11" style="6" customWidth="1"/>
    <col min="4103" max="4103" width="9.140625" style="6"/>
    <col min="4104" max="4104" width="10.7109375" style="6" customWidth="1"/>
    <col min="4105" max="4107" width="9.140625" style="6"/>
    <col min="4108" max="4108" width="34.5703125" style="6" customWidth="1"/>
    <col min="4109" max="4109" width="13.85546875" style="6" customWidth="1"/>
    <col min="4110" max="4352" width="9.140625" style="6"/>
    <col min="4353" max="4353" width="5.140625" style="6" customWidth="1"/>
    <col min="4354" max="4357" width="9.140625" style="6"/>
    <col min="4358" max="4358" width="11" style="6" customWidth="1"/>
    <col min="4359" max="4359" width="9.140625" style="6"/>
    <col min="4360" max="4360" width="10.7109375" style="6" customWidth="1"/>
    <col min="4361" max="4363" width="9.140625" style="6"/>
    <col min="4364" max="4364" width="34.5703125" style="6" customWidth="1"/>
    <col min="4365" max="4365" width="13.85546875" style="6" customWidth="1"/>
    <col min="4366" max="4608" width="9.140625" style="6"/>
    <col min="4609" max="4609" width="5.140625" style="6" customWidth="1"/>
    <col min="4610" max="4613" width="9.140625" style="6"/>
    <col min="4614" max="4614" width="11" style="6" customWidth="1"/>
    <col min="4615" max="4615" width="9.140625" style="6"/>
    <col min="4616" max="4616" width="10.7109375" style="6" customWidth="1"/>
    <col min="4617" max="4619" width="9.140625" style="6"/>
    <col min="4620" max="4620" width="34.5703125" style="6" customWidth="1"/>
    <col min="4621" max="4621" width="13.85546875" style="6" customWidth="1"/>
    <col min="4622" max="4864" width="9.140625" style="6"/>
    <col min="4865" max="4865" width="5.140625" style="6" customWidth="1"/>
    <col min="4866" max="4869" width="9.140625" style="6"/>
    <col min="4870" max="4870" width="11" style="6" customWidth="1"/>
    <col min="4871" max="4871" width="9.140625" style="6"/>
    <col min="4872" max="4872" width="10.7109375" style="6" customWidth="1"/>
    <col min="4873" max="4875" width="9.140625" style="6"/>
    <col min="4876" max="4876" width="34.5703125" style="6" customWidth="1"/>
    <col min="4877" max="4877" width="13.85546875" style="6" customWidth="1"/>
    <col min="4878" max="5120" width="9.140625" style="6"/>
    <col min="5121" max="5121" width="5.140625" style="6" customWidth="1"/>
    <col min="5122" max="5125" width="9.140625" style="6"/>
    <col min="5126" max="5126" width="11" style="6" customWidth="1"/>
    <col min="5127" max="5127" width="9.140625" style="6"/>
    <col min="5128" max="5128" width="10.7109375" style="6" customWidth="1"/>
    <col min="5129" max="5131" width="9.140625" style="6"/>
    <col min="5132" max="5132" width="34.5703125" style="6" customWidth="1"/>
    <col min="5133" max="5133" width="13.85546875" style="6" customWidth="1"/>
    <col min="5134" max="5376" width="9.140625" style="6"/>
    <col min="5377" max="5377" width="5.140625" style="6" customWidth="1"/>
    <col min="5378" max="5381" width="9.140625" style="6"/>
    <col min="5382" max="5382" width="11" style="6" customWidth="1"/>
    <col min="5383" max="5383" width="9.140625" style="6"/>
    <col min="5384" max="5384" width="10.7109375" style="6" customWidth="1"/>
    <col min="5385" max="5387" width="9.140625" style="6"/>
    <col min="5388" max="5388" width="34.5703125" style="6" customWidth="1"/>
    <col min="5389" max="5389" width="13.85546875" style="6" customWidth="1"/>
    <col min="5390" max="5632" width="9.140625" style="6"/>
    <col min="5633" max="5633" width="5.140625" style="6" customWidth="1"/>
    <col min="5634" max="5637" width="9.140625" style="6"/>
    <col min="5638" max="5638" width="11" style="6" customWidth="1"/>
    <col min="5639" max="5639" width="9.140625" style="6"/>
    <col min="5640" max="5640" width="10.7109375" style="6" customWidth="1"/>
    <col min="5641" max="5643" width="9.140625" style="6"/>
    <col min="5644" max="5644" width="34.5703125" style="6" customWidth="1"/>
    <col min="5645" max="5645" width="13.85546875" style="6" customWidth="1"/>
    <col min="5646" max="5888" width="9.140625" style="6"/>
    <col min="5889" max="5889" width="5.140625" style="6" customWidth="1"/>
    <col min="5890" max="5893" width="9.140625" style="6"/>
    <col min="5894" max="5894" width="11" style="6" customWidth="1"/>
    <col min="5895" max="5895" width="9.140625" style="6"/>
    <col min="5896" max="5896" width="10.7109375" style="6" customWidth="1"/>
    <col min="5897" max="5899" width="9.140625" style="6"/>
    <col min="5900" max="5900" width="34.5703125" style="6" customWidth="1"/>
    <col min="5901" max="5901" width="13.85546875" style="6" customWidth="1"/>
    <col min="5902" max="6144" width="9.140625" style="6"/>
    <col min="6145" max="6145" width="5.140625" style="6" customWidth="1"/>
    <col min="6146" max="6149" width="9.140625" style="6"/>
    <col min="6150" max="6150" width="11" style="6" customWidth="1"/>
    <col min="6151" max="6151" width="9.140625" style="6"/>
    <col min="6152" max="6152" width="10.7109375" style="6" customWidth="1"/>
    <col min="6153" max="6155" width="9.140625" style="6"/>
    <col min="6156" max="6156" width="34.5703125" style="6" customWidth="1"/>
    <col min="6157" max="6157" width="13.85546875" style="6" customWidth="1"/>
    <col min="6158" max="6400" width="9.140625" style="6"/>
    <col min="6401" max="6401" width="5.140625" style="6" customWidth="1"/>
    <col min="6402" max="6405" width="9.140625" style="6"/>
    <col min="6406" max="6406" width="11" style="6" customWidth="1"/>
    <col min="6407" max="6407" width="9.140625" style="6"/>
    <col min="6408" max="6408" width="10.7109375" style="6" customWidth="1"/>
    <col min="6409" max="6411" width="9.140625" style="6"/>
    <col min="6412" max="6412" width="34.5703125" style="6" customWidth="1"/>
    <col min="6413" max="6413" width="13.85546875" style="6" customWidth="1"/>
    <col min="6414" max="6656" width="9.140625" style="6"/>
    <col min="6657" max="6657" width="5.140625" style="6" customWidth="1"/>
    <col min="6658" max="6661" width="9.140625" style="6"/>
    <col min="6662" max="6662" width="11" style="6" customWidth="1"/>
    <col min="6663" max="6663" width="9.140625" style="6"/>
    <col min="6664" max="6664" width="10.7109375" style="6" customWidth="1"/>
    <col min="6665" max="6667" width="9.140625" style="6"/>
    <col min="6668" max="6668" width="34.5703125" style="6" customWidth="1"/>
    <col min="6669" max="6669" width="13.85546875" style="6" customWidth="1"/>
    <col min="6670" max="6912" width="9.140625" style="6"/>
    <col min="6913" max="6913" width="5.140625" style="6" customWidth="1"/>
    <col min="6914" max="6917" width="9.140625" style="6"/>
    <col min="6918" max="6918" width="11" style="6" customWidth="1"/>
    <col min="6919" max="6919" width="9.140625" style="6"/>
    <col min="6920" max="6920" width="10.7109375" style="6" customWidth="1"/>
    <col min="6921" max="6923" width="9.140625" style="6"/>
    <col min="6924" max="6924" width="34.5703125" style="6" customWidth="1"/>
    <col min="6925" max="6925" width="13.85546875" style="6" customWidth="1"/>
    <col min="6926" max="7168" width="9.140625" style="6"/>
    <col min="7169" max="7169" width="5.140625" style="6" customWidth="1"/>
    <col min="7170" max="7173" width="9.140625" style="6"/>
    <col min="7174" max="7174" width="11" style="6" customWidth="1"/>
    <col min="7175" max="7175" width="9.140625" style="6"/>
    <col min="7176" max="7176" width="10.7109375" style="6" customWidth="1"/>
    <col min="7177" max="7179" width="9.140625" style="6"/>
    <col min="7180" max="7180" width="34.5703125" style="6" customWidth="1"/>
    <col min="7181" max="7181" width="13.85546875" style="6" customWidth="1"/>
    <col min="7182" max="7424" width="9.140625" style="6"/>
    <col min="7425" max="7425" width="5.140625" style="6" customWidth="1"/>
    <col min="7426" max="7429" width="9.140625" style="6"/>
    <col min="7430" max="7430" width="11" style="6" customWidth="1"/>
    <col min="7431" max="7431" width="9.140625" style="6"/>
    <col min="7432" max="7432" width="10.7109375" style="6" customWidth="1"/>
    <col min="7433" max="7435" width="9.140625" style="6"/>
    <col min="7436" max="7436" width="34.5703125" style="6" customWidth="1"/>
    <col min="7437" max="7437" width="13.85546875" style="6" customWidth="1"/>
    <col min="7438" max="7680" width="9.140625" style="6"/>
    <col min="7681" max="7681" width="5.140625" style="6" customWidth="1"/>
    <col min="7682" max="7685" width="9.140625" style="6"/>
    <col min="7686" max="7686" width="11" style="6" customWidth="1"/>
    <col min="7687" max="7687" width="9.140625" style="6"/>
    <col min="7688" max="7688" width="10.7109375" style="6" customWidth="1"/>
    <col min="7689" max="7691" width="9.140625" style="6"/>
    <col min="7692" max="7692" width="34.5703125" style="6" customWidth="1"/>
    <col min="7693" max="7693" width="13.85546875" style="6" customWidth="1"/>
    <col min="7694" max="7936" width="9.140625" style="6"/>
    <col min="7937" max="7937" width="5.140625" style="6" customWidth="1"/>
    <col min="7938" max="7941" width="9.140625" style="6"/>
    <col min="7942" max="7942" width="11" style="6" customWidth="1"/>
    <col min="7943" max="7943" width="9.140625" style="6"/>
    <col min="7944" max="7944" width="10.7109375" style="6" customWidth="1"/>
    <col min="7945" max="7947" width="9.140625" style="6"/>
    <col min="7948" max="7948" width="34.5703125" style="6" customWidth="1"/>
    <col min="7949" max="7949" width="13.85546875" style="6" customWidth="1"/>
    <col min="7950" max="8192" width="9.140625" style="6"/>
    <col min="8193" max="8193" width="5.140625" style="6" customWidth="1"/>
    <col min="8194" max="8197" width="9.140625" style="6"/>
    <col min="8198" max="8198" width="11" style="6" customWidth="1"/>
    <col min="8199" max="8199" width="9.140625" style="6"/>
    <col min="8200" max="8200" width="10.7109375" style="6" customWidth="1"/>
    <col min="8201" max="8203" width="9.140625" style="6"/>
    <col min="8204" max="8204" width="34.5703125" style="6" customWidth="1"/>
    <col min="8205" max="8205" width="13.85546875" style="6" customWidth="1"/>
    <col min="8206" max="8448" width="9.140625" style="6"/>
    <col min="8449" max="8449" width="5.140625" style="6" customWidth="1"/>
    <col min="8450" max="8453" width="9.140625" style="6"/>
    <col min="8454" max="8454" width="11" style="6" customWidth="1"/>
    <col min="8455" max="8455" width="9.140625" style="6"/>
    <col min="8456" max="8456" width="10.7109375" style="6" customWidth="1"/>
    <col min="8457" max="8459" width="9.140625" style="6"/>
    <col min="8460" max="8460" width="34.5703125" style="6" customWidth="1"/>
    <col min="8461" max="8461" width="13.85546875" style="6" customWidth="1"/>
    <col min="8462" max="8704" width="9.140625" style="6"/>
    <col min="8705" max="8705" width="5.140625" style="6" customWidth="1"/>
    <col min="8706" max="8709" width="9.140625" style="6"/>
    <col min="8710" max="8710" width="11" style="6" customWidth="1"/>
    <col min="8711" max="8711" width="9.140625" style="6"/>
    <col min="8712" max="8712" width="10.7109375" style="6" customWidth="1"/>
    <col min="8713" max="8715" width="9.140625" style="6"/>
    <col min="8716" max="8716" width="34.5703125" style="6" customWidth="1"/>
    <col min="8717" max="8717" width="13.85546875" style="6" customWidth="1"/>
    <col min="8718" max="8960" width="9.140625" style="6"/>
    <col min="8961" max="8961" width="5.140625" style="6" customWidth="1"/>
    <col min="8962" max="8965" width="9.140625" style="6"/>
    <col min="8966" max="8966" width="11" style="6" customWidth="1"/>
    <col min="8967" max="8967" width="9.140625" style="6"/>
    <col min="8968" max="8968" width="10.7109375" style="6" customWidth="1"/>
    <col min="8969" max="8971" width="9.140625" style="6"/>
    <col min="8972" max="8972" width="34.5703125" style="6" customWidth="1"/>
    <col min="8973" max="8973" width="13.85546875" style="6" customWidth="1"/>
    <col min="8974" max="9216" width="9.140625" style="6"/>
    <col min="9217" max="9217" width="5.140625" style="6" customWidth="1"/>
    <col min="9218" max="9221" width="9.140625" style="6"/>
    <col min="9222" max="9222" width="11" style="6" customWidth="1"/>
    <col min="9223" max="9223" width="9.140625" style="6"/>
    <col min="9224" max="9224" width="10.7109375" style="6" customWidth="1"/>
    <col min="9225" max="9227" width="9.140625" style="6"/>
    <col min="9228" max="9228" width="34.5703125" style="6" customWidth="1"/>
    <col min="9229" max="9229" width="13.85546875" style="6" customWidth="1"/>
    <col min="9230" max="9472" width="9.140625" style="6"/>
    <col min="9473" max="9473" width="5.140625" style="6" customWidth="1"/>
    <col min="9474" max="9477" width="9.140625" style="6"/>
    <col min="9478" max="9478" width="11" style="6" customWidth="1"/>
    <col min="9479" max="9479" width="9.140625" style="6"/>
    <col min="9480" max="9480" width="10.7109375" style="6" customWidth="1"/>
    <col min="9481" max="9483" width="9.140625" style="6"/>
    <col min="9484" max="9484" width="34.5703125" style="6" customWidth="1"/>
    <col min="9485" max="9485" width="13.85546875" style="6" customWidth="1"/>
    <col min="9486" max="9728" width="9.140625" style="6"/>
    <col min="9729" max="9729" width="5.140625" style="6" customWidth="1"/>
    <col min="9730" max="9733" width="9.140625" style="6"/>
    <col min="9734" max="9734" width="11" style="6" customWidth="1"/>
    <col min="9735" max="9735" width="9.140625" style="6"/>
    <col min="9736" max="9736" width="10.7109375" style="6" customWidth="1"/>
    <col min="9737" max="9739" width="9.140625" style="6"/>
    <col min="9740" max="9740" width="34.5703125" style="6" customWidth="1"/>
    <col min="9741" max="9741" width="13.85546875" style="6" customWidth="1"/>
    <col min="9742" max="9984" width="9.140625" style="6"/>
    <col min="9985" max="9985" width="5.140625" style="6" customWidth="1"/>
    <col min="9986" max="9989" width="9.140625" style="6"/>
    <col min="9990" max="9990" width="11" style="6" customWidth="1"/>
    <col min="9991" max="9991" width="9.140625" style="6"/>
    <col min="9992" max="9992" width="10.7109375" style="6" customWidth="1"/>
    <col min="9993" max="9995" width="9.140625" style="6"/>
    <col min="9996" max="9996" width="34.5703125" style="6" customWidth="1"/>
    <col min="9997" max="9997" width="13.85546875" style="6" customWidth="1"/>
    <col min="9998" max="10240" width="9.140625" style="6"/>
    <col min="10241" max="10241" width="5.140625" style="6" customWidth="1"/>
    <col min="10242" max="10245" width="9.140625" style="6"/>
    <col min="10246" max="10246" width="11" style="6" customWidth="1"/>
    <col min="10247" max="10247" width="9.140625" style="6"/>
    <col min="10248" max="10248" width="10.7109375" style="6" customWidth="1"/>
    <col min="10249" max="10251" width="9.140625" style="6"/>
    <col min="10252" max="10252" width="34.5703125" style="6" customWidth="1"/>
    <col min="10253" max="10253" width="13.85546875" style="6" customWidth="1"/>
    <col min="10254" max="10496" width="9.140625" style="6"/>
    <col min="10497" max="10497" width="5.140625" style="6" customWidth="1"/>
    <col min="10498" max="10501" width="9.140625" style="6"/>
    <col min="10502" max="10502" width="11" style="6" customWidth="1"/>
    <col min="10503" max="10503" width="9.140625" style="6"/>
    <col min="10504" max="10504" width="10.7109375" style="6" customWidth="1"/>
    <col min="10505" max="10507" width="9.140625" style="6"/>
    <col min="10508" max="10508" width="34.5703125" style="6" customWidth="1"/>
    <col min="10509" max="10509" width="13.85546875" style="6" customWidth="1"/>
    <col min="10510" max="10752" width="9.140625" style="6"/>
    <col min="10753" max="10753" width="5.140625" style="6" customWidth="1"/>
    <col min="10754" max="10757" width="9.140625" style="6"/>
    <col min="10758" max="10758" width="11" style="6" customWidth="1"/>
    <col min="10759" max="10759" width="9.140625" style="6"/>
    <col min="10760" max="10760" width="10.7109375" style="6" customWidth="1"/>
    <col min="10761" max="10763" width="9.140625" style="6"/>
    <col min="10764" max="10764" width="34.5703125" style="6" customWidth="1"/>
    <col min="10765" max="10765" width="13.85546875" style="6" customWidth="1"/>
    <col min="10766" max="11008" width="9.140625" style="6"/>
    <col min="11009" max="11009" width="5.140625" style="6" customWidth="1"/>
    <col min="11010" max="11013" width="9.140625" style="6"/>
    <col min="11014" max="11014" width="11" style="6" customWidth="1"/>
    <col min="11015" max="11015" width="9.140625" style="6"/>
    <col min="11016" max="11016" width="10.7109375" style="6" customWidth="1"/>
    <col min="11017" max="11019" width="9.140625" style="6"/>
    <col min="11020" max="11020" width="34.5703125" style="6" customWidth="1"/>
    <col min="11021" max="11021" width="13.85546875" style="6" customWidth="1"/>
    <col min="11022" max="11264" width="9.140625" style="6"/>
    <col min="11265" max="11265" width="5.140625" style="6" customWidth="1"/>
    <col min="11266" max="11269" width="9.140625" style="6"/>
    <col min="11270" max="11270" width="11" style="6" customWidth="1"/>
    <col min="11271" max="11271" width="9.140625" style="6"/>
    <col min="11272" max="11272" width="10.7109375" style="6" customWidth="1"/>
    <col min="11273" max="11275" width="9.140625" style="6"/>
    <col min="11276" max="11276" width="34.5703125" style="6" customWidth="1"/>
    <col min="11277" max="11277" width="13.85546875" style="6" customWidth="1"/>
    <col min="11278" max="11520" width="9.140625" style="6"/>
    <col min="11521" max="11521" width="5.140625" style="6" customWidth="1"/>
    <col min="11522" max="11525" width="9.140625" style="6"/>
    <col min="11526" max="11526" width="11" style="6" customWidth="1"/>
    <col min="11527" max="11527" width="9.140625" style="6"/>
    <col min="11528" max="11528" width="10.7109375" style="6" customWidth="1"/>
    <col min="11529" max="11531" width="9.140625" style="6"/>
    <col min="11532" max="11532" width="34.5703125" style="6" customWidth="1"/>
    <col min="11533" max="11533" width="13.85546875" style="6" customWidth="1"/>
    <col min="11534" max="11776" width="9.140625" style="6"/>
    <col min="11777" max="11777" width="5.140625" style="6" customWidth="1"/>
    <col min="11778" max="11781" width="9.140625" style="6"/>
    <col min="11782" max="11782" width="11" style="6" customWidth="1"/>
    <col min="11783" max="11783" width="9.140625" style="6"/>
    <col min="11784" max="11784" width="10.7109375" style="6" customWidth="1"/>
    <col min="11785" max="11787" width="9.140625" style="6"/>
    <col min="11788" max="11788" width="34.5703125" style="6" customWidth="1"/>
    <col min="11789" max="11789" width="13.85546875" style="6" customWidth="1"/>
    <col min="11790" max="12032" width="9.140625" style="6"/>
    <col min="12033" max="12033" width="5.140625" style="6" customWidth="1"/>
    <col min="12034" max="12037" width="9.140625" style="6"/>
    <col min="12038" max="12038" width="11" style="6" customWidth="1"/>
    <col min="12039" max="12039" width="9.140625" style="6"/>
    <col min="12040" max="12040" width="10.7109375" style="6" customWidth="1"/>
    <col min="12041" max="12043" width="9.140625" style="6"/>
    <col min="12044" max="12044" width="34.5703125" style="6" customWidth="1"/>
    <col min="12045" max="12045" width="13.85546875" style="6" customWidth="1"/>
    <col min="12046" max="12288" width="9.140625" style="6"/>
    <col min="12289" max="12289" width="5.140625" style="6" customWidth="1"/>
    <col min="12290" max="12293" width="9.140625" style="6"/>
    <col min="12294" max="12294" width="11" style="6" customWidth="1"/>
    <col min="12295" max="12295" width="9.140625" style="6"/>
    <col min="12296" max="12296" width="10.7109375" style="6" customWidth="1"/>
    <col min="12297" max="12299" width="9.140625" style="6"/>
    <col min="12300" max="12300" width="34.5703125" style="6" customWidth="1"/>
    <col min="12301" max="12301" width="13.85546875" style="6" customWidth="1"/>
    <col min="12302" max="12544" width="9.140625" style="6"/>
    <col min="12545" max="12545" width="5.140625" style="6" customWidth="1"/>
    <col min="12546" max="12549" width="9.140625" style="6"/>
    <col min="12550" max="12550" width="11" style="6" customWidth="1"/>
    <col min="12551" max="12551" width="9.140625" style="6"/>
    <col min="12552" max="12552" width="10.7109375" style="6" customWidth="1"/>
    <col min="12553" max="12555" width="9.140625" style="6"/>
    <col min="12556" max="12556" width="34.5703125" style="6" customWidth="1"/>
    <col min="12557" max="12557" width="13.85546875" style="6" customWidth="1"/>
    <col min="12558" max="12800" width="9.140625" style="6"/>
    <col min="12801" max="12801" width="5.140625" style="6" customWidth="1"/>
    <col min="12802" max="12805" width="9.140625" style="6"/>
    <col min="12806" max="12806" width="11" style="6" customWidth="1"/>
    <col min="12807" max="12807" width="9.140625" style="6"/>
    <col min="12808" max="12808" width="10.7109375" style="6" customWidth="1"/>
    <col min="12809" max="12811" width="9.140625" style="6"/>
    <col min="12812" max="12812" width="34.5703125" style="6" customWidth="1"/>
    <col min="12813" max="12813" width="13.85546875" style="6" customWidth="1"/>
    <col min="12814" max="13056" width="9.140625" style="6"/>
    <col min="13057" max="13057" width="5.140625" style="6" customWidth="1"/>
    <col min="13058" max="13061" width="9.140625" style="6"/>
    <col min="13062" max="13062" width="11" style="6" customWidth="1"/>
    <col min="13063" max="13063" width="9.140625" style="6"/>
    <col min="13064" max="13064" width="10.7109375" style="6" customWidth="1"/>
    <col min="13065" max="13067" width="9.140625" style="6"/>
    <col min="13068" max="13068" width="34.5703125" style="6" customWidth="1"/>
    <col min="13069" max="13069" width="13.85546875" style="6" customWidth="1"/>
    <col min="13070" max="13312" width="9.140625" style="6"/>
    <col min="13313" max="13313" width="5.140625" style="6" customWidth="1"/>
    <col min="13314" max="13317" width="9.140625" style="6"/>
    <col min="13318" max="13318" width="11" style="6" customWidth="1"/>
    <col min="13319" max="13319" width="9.140625" style="6"/>
    <col min="13320" max="13320" width="10.7109375" style="6" customWidth="1"/>
    <col min="13321" max="13323" width="9.140625" style="6"/>
    <col min="13324" max="13324" width="34.5703125" style="6" customWidth="1"/>
    <col min="13325" max="13325" width="13.85546875" style="6" customWidth="1"/>
    <col min="13326" max="13568" width="9.140625" style="6"/>
    <col min="13569" max="13569" width="5.140625" style="6" customWidth="1"/>
    <col min="13570" max="13573" width="9.140625" style="6"/>
    <col min="13574" max="13574" width="11" style="6" customWidth="1"/>
    <col min="13575" max="13575" width="9.140625" style="6"/>
    <col min="13576" max="13576" width="10.7109375" style="6" customWidth="1"/>
    <col min="13577" max="13579" width="9.140625" style="6"/>
    <col min="13580" max="13580" width="34.5703125" style="6" customWidth="1"/>
    <col min="13581" max="13581" width="13.85546875" style="6" customWidth="1"/>
    <col min="13582" max="13824" width="9.140625" style="6"/>
    <col min="13825" max="13825" width="5.140625" style="6" customWidth="1"/>
    <col min="13826" max="13829" width="9.140625" style="6"/>
    <col min="13830" max="13830" width="11" style="6" customWidth="1"/>
    <col min="13831" max="13831" width="9.140625" style="6"/>
    <col min="13832" max="13832" width="10.7109375" style="6" customWidth="1"/>
    <col min="13833" max="13835" width="9.140625" style="6"/>
    <col min="13836" max="13836" width="34.5703125" style="6" customWidth="1"/>
    <col min="13837" max="13837" width="13.85546875" style="6" customWidth="1"/>
    <col min="13838" max="14080" width="9.140625" style="6"/>
    <col min="14081" max="14081" width="5.140625" style="6" customWidth="1"/>
    <col min="14082" max="14085" width="9.140625" style="6"/>
    <col min="14086" max="14086" width="11" style="6" customWidth="1"/>
    <col min="14087" max="14087" width="9.140625" style="6"/>
    <col min="14088" max="14088" width="10.7109375" style="6" customWidth="1"/>
    <col min="14089" max="14091" width="9.140625" style="6"/>
    <col min="14092" max="14092" width="34.5703125" style="6" customWidth="1"/>
    <col min="14093" max="14093" width="13.85546875" style="6" customWidth="1"/>
    <col min="14094" max="14336" width="9.140625" style="6"/>
    <col min="14337" max="14337" width="5.140625" style="6" customWidth="1"/>
    <col min="14338" max="14341" width="9.140625" style="6"/>
    <col min="14342" max="14342" width="11" style="6" customWidth="1"/>
    <col min="14343" max="14343" width="9.140625" style="6"/>
    <col min="14344" max="14344" width="10.7109375" style="6" customWidth="1"/>
    <col min="14345" max="14347" width="9.140625" style="6"/>
    <col min="14348" max="14348" width="34.5703125" style="6" customWidth="1"/>
    <col min="14349" max="14349" width="13.85546875" style="6" customWidth="1"/>
    <col min="14350" max="14592" width="9.140625" style="6"/>
    <col min="14593" max="14593" width="5.140625" style="6" customWidth="1"/>
    <col min="14594" max="14597" width="9.140625" style="6"/>
    <col min="14598" max="14598" width="11" style="6" customWidth="1"/>
    <col min="14599" max="14599" width="9.140625" style="6"/>
    <col min="14600" max="14600" width="10.7109375" style="6" customWidth="1"/>
    <col min="14601" max="14603" width="9.140625" style="6"/>
    <col min="14604" max="14604" width="34.5703125" style="6" customWidth="1"/>
    <col min="14605" max="14605" width="13.85546875" style="6" customWidth="1"/>
    <col min="14606" max="14848" width="9.140625" style="6"/>
    <col min="14849" max="14849" width="5.140625" style="6" customWidth="1"/>
    <col min="14850" max="14853" width="9.140625" style="6"/>
    <col min="14854" max="14854" width="11" style="6" customWidth="1"/>
    <col min="14855" max="14855" width="9.140625" style="6"/>
    <col min="14856" max="14856" width="10.7109375" style="6" customWidth="1"/>
    <col min="14857" max="14859" width="9.140625" style="6"/>
    <col min="14860" max="14860" width="34.5703125" style="6" customWidth="1"/>
    <col min="14861" max="14861" width="13.85546875" style="6" customWidth="1"/>
    <col min="14862" max="15104" width="9.140625" style="6"/>
    <col min="15105" max="15105" width="5.140625" style="6" customWidth="1"/>
    <col min="15106" max="15109" width="9.140625" style="6"/>
    <col min="15110" max="15110" width="11" style="6" customWidth="1"/>
    <col min="15111" max="15111" width="9.140625" style="6"/>
    <col min="15112" max="15112" width="10.7109375" style="6" customWidth="1"/>
    <col min="15113" max="15115" width="9.140625" style="6"/>
    <col min="15116" max="15116" width="34.5703125" style="6" customWidth="1"/>
    <col min="15117" max="15117" width="13.85546875" style="6" customWidth="1"/>
    <col min="15118" max="15360" width="9.140625" style="6"/>
    <col min="15361" max="15361" width="5.140625" style="6" customWidth="1"/>
    <col min="15362" max="15365" width="9.140625" style="6"/>
    <col min="15366" max="15366" width="11" style="6" customWidth="1"/>
    <col min="15367" max="15367" width="9.140625" style="6"/>
    <col min="15368" max="15368" width="10.7109375" style="6" customWidth="1"/>
    <col min="15369" max="15371" width="9.140625" style="6"/>
    <col min="15372" max="15372" width="34.5703125" style="6" customWidth="1"/>
    <col min="15373" max="15373" width="13.85546875" style="6" customWidth="1"/>
    <col min="15374" max="15616" width="9.140625" style="6"/>
    <col min="15617" max="15617" width="5.140625" style="6" customWidth="1"/>
    <col min="15618" max="15621" width="9.140625" style="6"/>
    <col min="15622" max="15622" width="11" style="6" customWidth="1"/>
    <col min="15623" max="15623" width="9.140625" style="6"/>
    <col min="15624" max="15624" width="10.7109375" style="6" customWidth="1"/>
    <col min="15625" max="15627" width="9.140625" style="6"/>
    <col min="15628" max="15628" width="34.5703125" style="6" customWidth="1"/>
    <col min="15629" max="15629" width="13.85546875" style="6" customWidth="1"/>
    <col min="15630" max="15872" width="9.140625" style="6"/>
    <col min="15873" max="15873" width="5.140625" style="6" customWidth="1"/>
    <col min="15874" max="15877" width="9.140625" style="6"/>
    <col min="15878" max="15878" width="11" style="6" customWidth="1"/>
    <col min="15879" max="15879" width="9.140625" style="6"/>
    <col min="15880" max="15880" width="10.7109375" style="6" customWidth="1"/>
    <col min="15881" max="15883" width="9.140625" style="6"/>
    <col min="15884" max="15884" width="34.5703125" style="6" customWidth="1"/>
    <col min="15885" max="15885" width="13.85546875" style="6" customWidth="1"/>
    <col min="15886" max="16128" width="9.140625" style="6"/>
    <col min="16129" max="16129" width="5.140625" style="6" customWidth="1"/>
    <col min="16130" max="16133" width="9.140625" style="6"/>
    <col min="16134" max="16134" width="11" style="6" customWidth="1"/>
    <col min="16135" max="16135" width="9.140625" style="6"/>
    <col min="16136" max="16136" width="10.7109375" style="6" customWidth="1"/>
    <col min="16137" max="16139" width="9.140625" style="6"/>
    <col min="16140" max="16140" width="34.5703125" style="6" customWidth="1"/>
    <col min="16141" max="16141" width="13.85546875" style="6" customWidth="1"/>
    <col min="16142" max="16384" width="9.140625" style="6"/>
  </cols>
  <sheetData>
    <row r="1" spans="1:14" ht="20.25" customHeight="1">
      <c r="M1" s="31" t="s">
        <v>109</v>
      </c>
    </row>
    <row r="2" spans="1:14" ht="20.25" customHeight="1">
      <c r="M2" s="31"/>
    </row>
    <row r="3" spans="1:14" ht="20.25" customHeight="1">
      <c r="M3" s="31"/>
    </row>
    <row r="5" spans="1:14" ht="17.25">
      <c r="A5" s="35"/>
      <c r="C5" s="1"/>
      <c r="D5" s="1"/>
      <c r="L5" s="32"/>
    </row>
    <row r="6" spans="1:14">
      <c r="A6" s="35"/>
      <c r="C6" s="1"/>
      <c r="D6" s="1"/>
    </row>
    <row r="7" spans="1:14" ht="17.25">
      <c r="A7" s="36" t="s">
        <v>56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4" ht="47.25" customHeight="1">
      <c r="A8" s="37" t="s">
        <v>110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3"/>
    </row>
    <row r="9" spans="1:14" ht="39.75" customHeight="1">
      <c r="A9" s="38" t="s">
        <v>111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4" ht="17.25">
      <c r="A10" s="36" t="s">
        <v>112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4" ht="17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4" ht="15.75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</sheetData>
  <mergeCells count="5">
    <mergeCell ref="A5:A6"/>
    <mergeCell ref="A7:M7"/>
    <mergeCell ref="A8:M8"/>
    <mergeCell ref="A9:M9"/>
    <mergeCell ref="A10:M10"/>
  </mergeCells>
  <pageMargins left="0.2" right="0.2" top="0.49" bottom="0.51" header="0.19" footer="0.25"/>
  <pageSetup paperSize="9" scale="97" firstPageNumber="3535" orientation="landscape" useFirstPageNumber="1" horizontalDpi="1200" verticalDpi="120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"/>
  <sheetViews>
    <sheetView tabSelected="1" topLeftCell="A58" zoomScaleNormal="100" zoomScaleSheetLayoutView="59" workbookViewId="0">
      <selection activeCell="A18" sqref="A18"/>
    </sheetView>
  </sheetViews>
  <sheetFormatPr defaultColWidth="0" defaultRowHeight="13.5"/>
  <cols>
    <col min="1" max="1" width="9.5703125" style="25" customWidth="1"/>
    <col min="2" max="2" width="3.42578125" style="26" customWidth="1"/>
    <col min="3" max="3" width="5.28515625" style="25" customWidth="1"/>
    <col min="4" max="4" width="4.28515625" style="25" customWidth="1"/>
    <col min="5" max="5" width="4.7109375" style="25" customWidth="1"/>
    <col min="6" max="6" width="3.5703125" style="25" customWidth="1"/>
    <col min="7" max="7" width="3.7109375" style="25" customWidth="1"/>
    <col min="8" max="8" width="42.28515625" style="25" customWidth="1"/>
    <col min="9" max="9" width="56.42578125" style="25" customWidth="1"/>
    <col min="10" max="10" width="17.42578125" style="25" customWidth="1"/>
    <col min="11" max="11" width="22.28515625" style="25" customWidth="1"/>
    <col min="12" max="12" width="20.5703125" style="25" customWidth="1"/>
    <col min="13" max="13" width="16.42578125" style="25" customWidth="1"/>
    <col min="14" max="14" width="23.42578125" style="25" customWidth="1"/>
    <col min="15" max="15" width="20.85546875" style="25" customWidth="1"/>
    <col min="16" max="16" width="31.5703125" style="25" customWidth="1"/>
    <col min="17" max="17" width="16.140625" style="25" customWidth="1"/>
    <col min="18" max="18" width="14.7109375" style="25" customWidth="1"/>
    <col min="19" max="19" width="21.5703125" style="25" customWidth="1"/>
    <col min="20" max="20" width="19" style="28" customWidth="1"/>
    <col min="21" max="21" width="21.5703125" style="25" customWidth="1"/>
    <col min="22" max="22" width="26.28515625" style="25" customWidth="1"/>
    <col min="23" max="23" width="25" style="25" customWidth="1"/>
    <col min="24" max="24" width="33" style="25" customWidth="1"/>
    <col min="25" max="25" width="31.5703125" style="25" customWidth="1"/>
    <col min="26" max="26" width="0" style="29" hidden="1" customWidth="1"/>
    <col min="27" max="27" width="12.5703125" style="29" hidden="1" customWidth="1"/>
    <col min="28" max="16384" width="0" style="29" hidden="1"/>
  </cols>
  <sheetData>
    <row r="1" spans="1:27" s="10" customFormat="1">
      <c r="A1" s="42" t="s">
        <v>33</v>
      </c>
      <c r="B1" s="43" t="s">
        <v>34</v>
      </c>
      <c r="C1" s="41" t="s">
        <v>35</v>
      </c>
      <c r="D1" s="41"/>
      <c r="E1" s="41"/>
      <c r="F1" s="44" t="s">
        <v>36</v>
      </c>
      <c r="G1" s="44" t="s">
        <v>37</v>
      </c>
      <c r="H1" s="41" t="s">
        <v>38</v>
      </c>
      <c r="I1" s="41" t="s">
        <v>39</v>
      </c>
      <c r="J1" s="41" t="s">
        <v>40</v>
      </c>
      <c r="K1" s="39" t="s">
        <v>41</v>
      </c>
      <c r="L1" s="39"/>
      <c r="M1" s="39"/>
      <c r="N1" s="39"/>
      <c r="O1" s="39"/>
      <c r="P1" s="39"/>
      <c r="Q1" s="39" t="s">
        <v>42</v>
      </c>
      <c r="R1" s="40"/>
      <c r="S1" s="40"/>
      <c r="T1" s="40"/>
      <c r="U1" s="40"/>
      <c r="V1" s="40"/>
      <c r="W1" s="39" t="s">
        <v>43</v>
      </c>
      <c r="X1" s="39"/>
      <c r="Y1" s="39"/>
    </row>
    <row r="2" spans="1:27" s="10" customFormat="1" ht="120" customHeight="1">
      <c r="A2" s="42"/>
      <c r="B2" s="43"/>
      <c r="C2" s="2" t="s">
        <v>44</v>
      </c>
      <c r="D2" s="41" t="s">
        <v>45</v>
      </c>
      <c r="E2" s="41"/>
      <c r="F2" s="44"/>
      <c r="G2" s="44"/>
      <c r="H2" s="41"/>
      <c r="I2" s="41"/>
      <c r="J2" s="41"/>
      <c r="K2" s="3" t="s">
        <v>51</v>
      </c>
      <c r="L2" s="9" t="s">
        <v>57</v>
      </c>
      <c r="M2" s="9" t="s">
        <v>47</v>
      </c>
      <c r="N2" s="9" t="s">
        <v>48</v>
      </c>
      <c r="O2" s="9" t="s">
        <v>49</v>
      </c>
      <c r="P2" s="9" t="s">
        <v>50</v>
      </c>
      <c r="Q2" s="9" t="s">
        <v>51</v>
      </c>
      <c r="R2" s="9" t="s">
        <v>46</v>
      </c>
      <c r="S2" s="9" t="s">
        <v>52</v>
      </c>
      <c r="T2" s="7" t="s">
        <v>53</v>
      </c>
      <c r="U2" s="9" t="s">
        <v>54</v>
      </c>
      <c r="V2" s="9" t="s">
        <v>55</v>
      </c>
      <c r="W2" s="9" t="s">
        <v>0</v>
      </c>
      <c r="X2" s="9" t="s">
        <v>1</v>
      </c>
      <c r="Y2" s="9" t="s">
        <v>2</v>
      </c>
    </row>
    <row r="3" spans="1:27" s="10" customFormat="1" ht="25.5" customHeight="1">
      <c r="A3" s="9" t="s">
        <v>3</v>
      </c>
      <c r="B3" s="11" t="s">
        <v>4</v>
      </c>
      <c r="C3" s="9" t="s">
        <v>13</v>
      </c>
      <c r="D3" s="9" t="s">
        <v>5</v>
      </c>
      <c r="E3" s="9" t="s">
        <v>6</v>
      </c>
      <c r="F3" s="9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16</v>
      </c>
      <c r="L3" s="4" t="s">
        <v>17</v>
      </c>
      <c r="M3" s="4" t="s">
        <v>18</v>
      </c>
      <c r="N3" s="4" t="s">
        <v>19</v>
      </c>
      <c r="O3" s="4" t="s">
        <v>20</v>
      </c>
      <c r="P3" s="4" t="s">
        <v>21</v>
      </c>
      <c r="Q3" s="4" t="s">
        <v>22</v>
      </c>
      <c r="R3" s="4" t="s">
        <v>23</v>
      </c>
      <c r="S3" s="4" t="s">
        <v>24</v>
      </c>
      <c r="T3" s="8" t="s">
        <v>25</v>
      </c>
      <c r="U3" s="4" t="s">
        <v>26</v>
      </c>
      <c r="V3" s="4" t="s">
        <v>27</v>
      </c>
      <c r="W3" s="4" t="s">
        <v>28</v>
      </c>
      <c r="X3" s="4" t="s">
        <v>29</v>
      </c>
      <c r="Y3" s="4" t="s">
        <v>30</v>
      </c>
      <c r="AA3" s="5" t="s">
        <v>31</v>
      </c>
    </row>
    <row r="4" spans="1:27" s="10" customFormat="1" ht="84" customHeight="1">
      <c r="A4" s="12">
        <v>104026</v>
      </c>
      <c r="B4" s="13">
        <v>1</v>
      </c>
      <c r="C4" s="12">
        <v>1001</v>
      </c>
      <c r="D4" s="12" t="s">
        <v>32</v>
      </c>
      <c r="E4" s="14">
        <v>26</v>
      </c>
      <c r="F4" s="12"/>
      <c r="G4" s="12"/>
      <c r="H4" s="15" t="s">
        <v>58</v>
      </c>
      <c r="I4" s="15"/>
      <c r="J4" s="12"/>
      <c r="K4" s="12"/>
      <c r="L4" s="12"/>
      <c r="M4" s="12"/>
      <c r="N4" s="16"/>
      <c r="O4" s="16"/>
      <c r="P4" s="17"/>
      <c r="Q4" s="18"/>
      <c r="R4" s="18"/>
      <c r="S4" s="18">
        <v>0</v>
      </c>
      <c r="T4" s="19"/>
      <c r="U4" s="18">
        <v>0</v>
      </c>
      <c r="V4" s="12"/>
      <c r="W4" s="12"/>
      <c r="X4" s="12"/>
      <c r="Y4" s="12"/>
      <c r="AA4" s="20" t="s">
        <v>16</v>
      </c>
    </row>
    <row r="5" spans="1:27" s="10" customFormat="1" ht="109.5" customHeight="1">
      <c r="A5" s="12">
        <v>104026</v>
      </c>
      <c r="B5" s="13">
        <v>1</v>
      </c>
      <c r="C5" s="12">
        <v>1001</v>
      </c>
      <c r="D5" s="12" t="s">
        <v>32</v>
      </c>
      <c r="E5" s="14">
        <v>26</v>
      </c>
      <c r="F5" s="12"/>
      <c r="G5" s="12"/>
      <c r="H5" s="15" t="s">
        <v>58</v>
      </c>
      <c r="I5" s="15" t="s">
        <v>59</v>
      </c>
      <c r="J5" s="12"/>
      <c r="K5" s="12"/>
      <c r="L5" s="12"/>
      <c r="M5" s="12"/>
      <c r="N5" s="16"/>
      <c r="O5" s="16"/>
      <c r="P5" s="17"/>
      <c r="Q5" s="18">
        <v>148742.1</v>
      </c>
      <c r="R5" s="18">
        <v>-88635.199999999997</v>
      </c>
      <c r="S5" s="18">
        <f>Q5+R5</f>
        <v>60106.900000000009</v>
      </c>
      <c r="T5" s="19">
        <v>59004.65</v>
      </c>
      <c r="U5" s="21">
        <f>T5-S5</f>
        <v>-1102.2500000000073</v>
      </c>
      <c r="V5" s="34" t="s">
        <v>113</v>
      </c>
      <c r="W5" s="12"/>
      <c r="X5" s="15"/>
      <c r="Y5" s="12"/>
      <c r="AA5" s="20" t="s">
        <v>17</v>
      </c>
    </row>
    <row r="6" spans="1:27" s="10" customFormat="1" ht="128.25" customHeight="1">
      <c r="A6" s="12">
        <v>104026</v>
      </c>
      <c r="B6" s="13">
        <v>1</v>
      </c>
      <c r="C6" s="12">
        <v>1001</v>
      </c>
      <c r="D6" s="12" t="s">
        <v>32</v>
      </c>
      <c r="E6" s="14">
        <v>26</v>
      </c>
      <c r="F6" s="12"/>
      <c r="G6" s="12"/>
      <c r="H6" s="15" t="s">
        <v>58</v>
      </c>
      <c r="I6" s="15" t="s">
        <v>60</v>
      </c>
      <c r="J6" s="12" t="s">
        <v>12</v>
      </c>
      <c r="K6" s="12">
        <v>48</v>
      </c>
      <c r="L6" s="12"/>
      <c r="M6" s="23">
        <f>K6+L6</f>
        <v>48</v>
      </c>
      <c r="N6" s="16">
        <v>17</v>
      </c>
      <c r="O6" s="24">
        <f>N6-M6</f>
        <v>-31</v>
      </c>
      <c r="P6" s="17" t="s">
        <v>114</v>
      </c>
      <c r="Q6" s="18"/>
      <c r="R6" s="18"/>
      <c r="S6" s="18"/>
      <c r="T6" s="19"/>
      <c r="U6" s="18"/>
      <c r="V6" s="12"/>
      <c r="W6" s="12"/>
      <c r="X6" s="12"/>
      <c r="Y6" s="12"/>
    </row>
    <row r="7" spans="1:27" s="10" customFormat="1" ht="84" customHeight="1">
      <c r="A7" s="12">
        <v>104026</v>
      </c>
      <c r="B7" s="13">
        <v>1</v>
      </c>
      <c r="C7" s="12">
        <v>1001</v>
      </c>
      <c r="D7" s="12" t="s">
        <v>32</v>
      </c>
      <c r="E7" s="14">
        <v>26</v>
      </c>
      <c r="F7" s="12"/>
      <c r="G7" s="12"/>
      <c r="H7" s="15" t="s">
        <v>58</v>
      </c>
      <c r="I7" s="15" t="s">
        <v>61</v>
      </c>
      <c r="J7" s="12" t="s">
        <v>14</v>
      </c>
      <c r="K7" s="12"/>
      <c r="L7" s="12"/>
      <c r="M7" s="23"/>
      <c r="N7" s="16"/>
      <c r="O7" s="24"/>
      <c r="P7" s="17"/>
      <c r="Q7" s="18"/>
      <c r="R7" s="18"/>
      <c r="S7" s="18"/>
      <c r="T7" s="19"/>
      <c r="U7" s="18"/>
      <c r="V7" s="12"/>
      <c r="W7" s="12"/>
      <c r="X7" s="12"/>
      <c r="Y7" s="12"/>
    </row>
    <row r="8" spans="1:27" s="10" customFormat="1" ht="19.5" customHeight="1">
      <c r="A8" s="12"/>
      <c r="B8" s="13"/>
      <c r="C8" s="12"/>
      <c r="D8" s="12"/>
      <c r="E8" s="14"/>
      <c r="F8" s="12"/>
      <c r="G8" s="12"/>
      <c r="H8" s="15"/>
      <c r="I8" s="15" t="s">
        <v>62</v>
      </c>
      <c r="J8" s="12" t="s">
        <v>15</v>
      </c>
      <c r="K8" s="12"/>
      <c r="L8" s="12"/>
      <c r="M8" s="23"/>
      <c r="N8" s="16"/>
      <c r="O8" s="24"/>
      <c r="P8" s="17"/>
      <c r="Q8" s="18"/>
      <c r="R8" s="18"/>
      <c r="S8" s="18"/>
      <c r="T8" s="19"/>
      <c r="U8" s="18"/>
      <c r="V8" s="12"/>
      <c r="W8" s="12"/>
      <c r="X8" s="12"/>
      <c r="Y8" s="12"/>
    </row>
    <row r="9" spans="1:27" s="10" customFormat="1" ht="126" customHeight="1">
      <c r="A9" s="12">
        <v>104026</v>
      </c>
      <c r="B9" s="13">
        <v>1</v>
      </c>
      <c r="C9" s="12">
        <v>1001</v>
      </c>
      <c r="D9" s="12" t="s">
        <v>32</v>
      </c>
      <c r="E9" s="14">
        <v>26</v>
      </c>
      <c r="F9" s="12"/>
      <c r="G9" s="12"/>
      <c r="H9" s="15" t="s">
        <v>58</v>
      </c>
      <c r="I9" s="15" t="s">
        <v>63</v>
      </c>
      <c r="J9" s="12" t="s">
        <v>12</v>
      </c>
      <c r="K9" s="12">
        <v>12</v>
      </c>
      <c r="L9" s="12"/>
      <c r="M9" s="23">
        <f>K9+L9</f>
        <v>12</v>
      </c>
      <c r="N9" s="16">
        <v>3</v>
      </c>
      <c r="O9" s="24">
        <f>N9-M9</f>
        <v>-9</v>
      </c>
      <c r="P9" s="17" t="s">
        <v>108</v>
      </c>
      <c r="Q9" s="18"/>
      <c r="R9" s="18"/>
      <c r="S9" s="18"/>
      <c r="T9" s="19"/>
      <c r="U9" s="18"/>
      <c r="V9" s="12"/>
      <c r="W9" s="12"/>
      <c r="X9" s="12"/>
      <c r="Y9" s="12"/>
    </row>
    <row r="10" spans="1:27" s="10" customFormat="1" ht="80.25" customHeight="1">
      <c r="A10" s="12">
        <v>104026</v>
      </c>
      <c r="B10" s="13">
        <v>1</v>
      </c>
      <c r="C10" s="12">
        <v>1001</v>
      </c>
      <c r="D10" s="12" t="s">
        <v>32</v>
      </c>
      <c r="E10" s="14">
        <v>26</v>
      </c>
      <c r="F10" s="12"/>
      <c r="G10" s="12"/>
      <c r="H10" s="15" t="s">
        <v>58</v>
      </c>
      <c r="I10" s="15" t="s">
        <v>64</v>
      </c>
      <c r="J10" s="12" t="s">
        <v>14</v>
      </c>
      <c r="K10" s="12"/>
      <c r="L10" s="12"/>
      <c r="M10" s="23"/>
      <c r="N10" s="16"/>
      <c r="O10" s="24"/>
      <c r="P10" s="17"/>
      <c r="Q10" s="18"/>
      <c r="R10" s="18"/>
      <c r="S10" s="18"/>
      <c r="T10" s="19"/>
      <c r="U10" s="18"/>
      <c r="V10" s="12"/>
      <c r="W10" s="12"/>
      <c r="X10" s="12"/>
      <c r="Y10" s="12"/>
    </row>
    <row r="11" spans="1:27" s="10" customFormat="1" ht="24" customHeight="1">
      <c r="A11" s="12"/>
      <c r="B11" s="13"/>
      <c r="C11" s="12"/>
      <c r="D11" s="12"/>
      <c r="E11" s="14"/>
      <c r="F11" s="12"/>
      <c r="G11" s="12"/>
      <c r="H11" s="15"/>
      <c r="I11" s="15" t="s">
        <v>62</v>
      </c>
      <c r="J11" s="12" t="s">
        <v>15</v>
      </c>
      <c r="K11" s="12"/>
      <c r="L11" s="12"/>
      <c r="M11" s="23"/>
      <c r="N11" s="16"/>
      <c r="O11" s="24"/>
      <c r="P11" s="17"/>
      <c r="Q11" s="18"/>
      <c r="R11" s="18"/>
      <c r="S11" s="18"/>
      <c r="T11" s="19"/>
      <c r="U11" s="18"/>
      <c r="V11" s="12"/>
      <c r="W11" s="12"/>
      <c r="X11" s="12"/>
      <c r="Y11" s="12"/>
    </row>
    <row r="12" spans="1:27" s="10" customFormat="1" ht="99.75" customHeight="1">
      <c r="A12" s="12">
        <v>104026</v>
      </c>
      <c r="B12" s="13">
        <v>1</v>
      </c>
      <c r="C12" s="12">
        <v>1001</v>
      </c>
      <c r="D12" s="12" t="s">
        <v>32</v>
      </c>
      <c r="E12" s="14">
        <v>26</v>
      </c>
      <c r="F12" s="12"/>
      <c r="G12" s="12"/>
      <c r="H12" s="15" t="s">
        <v>58</v>
      </c>
      <c r="I12" s="15" t="s">
        <v>65</v>
      </c>
      <c r="J12" s="12" t="s">
        <v>12</v>
      </c>
      <c r="K12" s="12">
        <v>6</v>
      </c>
      <c r="L12" s="12"/>
      <c r="M12" s="23">
        <f>K12+L12</f>
        <v>6</v>
      </c>
      <c r="N12" s="16">
        <v>1</v>
      </c>
      <c r="O12" s="24">
        <f>N12-M12</f>
        <v>-5</v>
      </c>
      <c r="P12" s="17" t="s">
        <v>114</v>
      </c>
      <c r="Q12" s="18"/>
      <c r="R12" s="18"/>
      <c r="S12" s="18"/>
      <c r="T12" s="19"/>
      <c r="U12" s="18"/>
      <c r="V12" s="12"/>
      <c r="W12" s="12"/>
      <c r="X12" s="12"/>
      <c r="Y12" s="12"/>
    </row>
    <row r="13" spans="1:27" s="10" customFormat="1" ht="76.5" customHeight="1">
      <c r="A13" s="12">
        <v>104026</v>
      </c>
      <c r="B13" s="13">
        <v>1</v>
      </c>
      <c r="C13" s="12">
        <v>1001</v>
      </c>
      <c r="D13" s="12" t="s">
        <v>32</v>
      </c>
      <c r="E13" s="14">
        <v>26</v>
      </c>
      <c r="F13" s="12"/>
      <c r="G13" s="12"/>
      <c r="H13" s="15" t="s">
        <v>58</v>
      </c>
      <c r="I13" s="15" t="s">
        <v>66</v>
      </c>
      <c r="J13" s="12" t="s">
        <v>14</v>
      </c>
      <c r="K13" s="12"/>
      <c r="L13" s="12"/>
      <c r="M13" s="23"/>
      <c r="N13" s="16"/>
      <c r="O13" s="24"/>
      <c r="P13" s="17"/>
      <c r="Q13" s="18"/>
      <c r="R13" s="18"/>
      <c r="S13" s="18"/>
      <c r="T13" s="19"/>
      <c r="U13" s="18"/>
      <c r="V13" s="12"/>
      <c r="W13" s="12"/>
      <c r="X13" s="12"/>
      <c r="Y13" s="12"/>
    </row>
    <row r="14" spans="1:27" s="10" customFormat="1" ht="18" customHeight="1">
      <c r="A14" s="12"/>
      <c r="B14" s="13"/>
      <c r="C14" s="12"/>
      <c r="D14" s="12"/>
      <c r="E14" s="14"/>
      <c r="F14" s="12"/>
      <c r="G14" s="12"/>
      <c r="H14" s="15"/>
      <c r="I14" s="15" t="s">
        <v>62</v>
      </c>
      <c r="J14" s="12" t="s">
        <v>15</v>
      </c>
      <c r="K14" s="12"/>
      <c r="L14" s="12"/>
      <c r="M14" s="23"/>
      <c r="N14" s="16"/>
      <c r="O14" s="24"/>
      <c r="P14" s="17"/>
      <c r="Q14" s="18"/>
      <c r="R14" s="18"/>
      <c r="S14" s="18"/>
      <c r="T14" s="19"/>
      <c r="U14" s="18"/>
      <c r="V14" s="12"/>
      <c r="W14" s="12"/>
      <c r="X14" s="12"/>
      <c r="Y14" s="12"/>
    </row>
    <row r="15" spans="1:27" s="10" customFormat="1" ht="119.25" customHeight="1">
      <c r="A15" s="12">
        <v>104026</v>
      </c>
      <c r="B15" s="13">
        <v>1</v>
      </c>
      <c r="C15" s="12">
        <v>1001</v>
      </c>
      <c r="D15" s="12" t="s">
        <v>32</v>
      </c>
      <c r="E15" s="14">
        <v>26</v>
      </c>
      <c r="F15" s="12"/>
      <c r="G15" s="12"/>
      <c r="H15" s="15" t="s">
        <v>58</v>
      </c>
      <c r="I15" s="15" t="s">
        <v>67</v>
      </c>
      <c r="J15" s="12" t="s">
        <v>12</v>
      </c>
      <c r="K15" s="12">
        <v>165</v>
      </c>
      <c r="L15" s="12"/>
      <c r="M15" s="23">
        <f>K15+L15</f>
        <v>165</v>
      </c>
      <c r="N15" s="16">
        <v>49</v>
      </c>
      <c r="O15" s="24">
        <f>N15-M15</f>
        <v>-116</v>
      </c>
      <c r="P15" s="17" t="s">
        <v>114</v>
      </c>
      <c r="Q15" s="18"/>
      <c r="R15" s="18"/>
      <c r="S15" s="18"/>
      <c r="T15" s="19"/>
      <c r="U15" s="18"/>
      <c r="V15" s="12"/>
      <c r="W15" s="12"/>
      <c r="X15" s="12"/>
      <c r="Y15" s="12"/>
    </row>
    <row r="16" spans="1:27" s="10" customFormat="1" ht="84" customHeight="1">
      <c r="A16" s="12">
        <v>104026</v>
      </c>
      <c r="B16" s="13">
        <v>1</v>
      </c>
      <c r="C16" s="12">
        <v>1001</v>
      </c>
      <c r="D16" s="12" t="s">
        <v>32</v>
      </c>
      <c r="E16" s="14">
        <v>26</v>
      </c>
      <c r="F16" s="12"/>
      <c r="G16" s="12"/>
      <c r="H16" s="15" t="s">
        <v>58</v>
      </c>
      <c r="I16" s="15" t="s">
        <v>68</v>
      </c>
      <c r="J16" s="12" t="s">
        <v>14</v>
      </c>
      <c r="K16" s="12"/>
      <c r="L16" s="12"/>
      <c r="M16" s="23"/>
      <c r="N16" s="16"/>
      <c r="O16" s="24"/>
      <c r="P16" s="17"/>
      <c r="Q16" s="18"/>
      <c r="R16" s="18"/>
      <c r="S16" s="18"/>
      <c r="T16" s="19"/>
      <c r="U16" s="18"/>
      <c r="V16" s="12"/>
      <c r="W16" s="12"/>
      <c r="X16" s="12"/>
      <c r="Y16" s="12"/>
    </row>
    <row r="17" spans="1:25" s="10" customFormat="1" ht="15.75" customHeight="1">
      <c r="A17" s="12"/>
      <c r="B17" s="13"/>
      <c r="C17" s="12"/>
      <c r="D17" s="12"/>
      <c r="E17" s="14"/>
      <c r="F17" s="12"/>
      <c r="G17" s="12"/>
      <c r="H17" s="15"/>
      <c r="I17" s="15" t="s">
        <v>69</v>
      </c>
      <c r="J17" s="12" t="s">
        <v>15</v>
      </c>
      <c r="K17" s="12"/>
      <c r="L17" s="12"/>
      <c r="M17" s="23"/>
      <c r="N17" s="16"/>
      <c r="O17" s="24"/>
      <c r="P17" s="17"/>
      <c r="Q17" s="18"/>
      <c r="R17" s="18"/>
      <c r="S17" s="18"/>
      <c r="T17" s="19"/>
      <c r="U17" s="18"/>
      <c r="V17" s="12"/>
      <c r="W17" s="12"/>
      <c r="X17" s="12"/>
      <c r="Y17" s="12"/>
    </row>
    <row r="18" spans="1:25" s="10" customFormat="1" ht="124.5" customHeight="1">
      <c r="A18" s="12">
        <v>104026</v>
      </c>
      <c r="B18" s="13">
        <v>1</v>
      </c>
      <c r="C18" s="12">
        <v>1001</v>
      </c>
      <c r="D18" s="12" t="s">
        <v>32</v>
      </c>
      <c r="E18" s="14">
        <v>26</v>
      </c>
      <c r="F18" s="12"/>
      <c r="G18" s="12"/>
      <c r="H18" s="15" t="s">
        <v>58</v>
      </c>
      <c r="I18" s="15" t="s">
        <v>70</v>
      </c>
      <c r="J18" s="12" t="s">
        <v>12</v>
      </c>
      <c r="K18" s="12">
        <v>4</v>
      </c>
      <c r="L18" s="12"/>
      <c r="M18" s="23">
        <f>K18+L18</f>
        <v>4</v>
      </c>
      <c r="N18" s="16">
        <v>1</v>
      </c>
      <c r="O18" s="24">
        <f>N18-M18</f>
        <v>-3</v>
      </c>
      <c r="P18" s="17" t="s">
        <v>114</v>
      </c>
      <c r="Q18" s="18"/>
      <c r="R18" s="18"/>
      <c r="S18" s="18"/>
      <c r="T18" s="19"/>
      <c r="U18" s="18"/>
      <c r="V18" s="12"/>
      <c r="W18" s="12"/>
      <c r="X18" s="12"/>
      <c r="Y18" s="12"/>
    </row>
    <row r="19" spans="1:25" s="10" customFormat="1" ht="75.75" customHeight="1">
      <c r="A19" s="12">
        <v>104026</v>
      </c>
      <c r="B19" s="13">
        <v>1</v>
      </c>
      <c r="C19" s="12">
        <v>1001</v>
      </c>
      <c r="D19" s="12" t="s">
        <v>32</v>
      </c>
      <c r="E19" s="14">
        <v>26</v>
      </c>
      <c r="F19" s="12"/>
      <c r="G19" s="12"/>
      <c r="H19" s="15" t="s">
        <v>58</v>
      </c>
      <c r="I19" s="15" t="s">
        <v>71</v>
      </c>
      <c r="J19" s="12" t="s">
        <v>14</v>
      </c>
      <c r="K19" s="12"/>
      <c r="L19" s="12"/>
      <c r="M19" s="23"/>
      <c r="N19" s="16"/>
      <c r="O19" s="24"/>
      <c r="P19" s="17"/>
      <c r="Q19" s="18"/>
      <c r="R19" s="18"/>
      <c r="S19" s="18"/>
      <c r="T19" s="19"/>
      <c r="U19" s="18"/>
      <c r="V19" s="12"/>
      <c r="W19" s="12"/>
      <c r="X19" s="12"/>
      <c r="Y19" s="12"/>
    </row>
    <row r="20" spans="1:25" s="10" customFormat="1" ht="21" customHeight="1">
      <c r="A20" s="12"/>
      <c r="B20" s="13"/>
      <c r="C20" s="12"/>
      <c r="D20" s="12"/>
      <c r="E20" s="14"/>
      <c r="F20" s="12"/>
      <c r="G20" s="12"/>
      <c r="H20" s="15"/>
      <c r="I20" s="15" t="s">
        <v>62</v>
      </c>
      <c r="J20" s="12" t="s">
        <v>15</v>
      </c>
      <c r="K20" s="12"/>
      <c r="L20" s="12"/>
      <c r="M20" s="23"/>
      <c r="N20" s="16"/>
      <c r="O20" s="24"/>
      <c r="P20" s="17"/>
      <c r="Q20" s="18"/>
      <c r="R20" s="18"/>
      <c r="S20" s="18"/>
      <c r="T20" s="19"/>
      <c r="U20" s="18"/>
      <c r="V20" s="12"/>
      <c r="W20" s="12"/>
      <c r="X20" s="12"/>
      <c r="Y20" s="12"/>
    </row>
    <row r="21" spans="1:25" s="10" customFormat="1" ht="125.25" customHeight="1">
      <c r="A21" s="12">
        <v>104026</v>
      </c>
      <c r="B21" s="13">
        <v>1</v>
      </c>
      <c r="C21" s="12">
        <v>1001</v>
      </c>
      <c r="D21" s="12" t="s">
        <v>32</v>
      </c>
      <c r="E21" s="14">
        <v>26</v>
      </c>
      <c r="F21" s="12"/>
      <c r="G21" s="12"/>
      <c r="H21" s="15" t="s">
        <v>58</v>
      </c>
      <c r="I21" s="15" t="s">
        <v>72</v>
      </c>
      <c r="J21" s="12" t="s">
        <v>12</v>
      </c>
      <c r="K21" s="12">
        <v>1</v>
      </c>
      <c r="L21" s="12"/>
      <c r="M21" s="23">
        <f>K21+L21</f>
        <v>1</v>
      </c>
      <c r="N21" s="16">
        <v>0</v>
      </c>
      <c r="O21" s="24">
        <f>N21-M21</f>
        <v>-1</v>
      </c>
      <c r="P21" s="17" t="s">
        <v>114</v>
      </c>
      <c r="Q21" s="18"/>
      <c r="R21" s="18"/>
      <c r="S21" s="18"/>
      <c r="T21" s="19"/>
      <c r="U21" s="18"/>
      <c r="V21" s="12"/>
      <c r="W21" s="12"/>
      <c r="X21" s="12"/>
      <c r="Y21" s="12"/>
    </row>
    <row r="22" spans="1:25" s="10" customFormat="1" ht="129" customHeight="1">
      <c r="A22" s="12">
        <v>104026</v>
      </c>
      <c r="B22" s="13">
        <v>1</v>
      </c>
      <c r="C22" s="12">
        <v>1001</v>
      </c>
      <c r="D22" s="12" t="s">
        <v>32</v>
      </c>
      <c r="E22" s="14">
        <v>26</v>
      </c>
      <c r="F22" s="12"/>
      <c r="G22" s="12"/>
      <c r="H22" s="15" t="s">
        <v>58</v>
      </c>
      <c r="I22" s="15" t="s">
        <v>73</v>
      </c>
      <c r="J22" s="12" t="s">
        <v>14</v>
      </c>
      <c r="K22" s="12"/>
      <c r="L22" s="12"/>
      <c r="M22" s="23"/>
      <c r="N22" s="16"/>
      <c r="O22" s="24"/>
      <c r="P22" s="17"/>
      <c r="Q22" s="18"/>
      <c r="R22" s="18"/>
      <c r="S22" s="18"/>
      <c r="T22" s="19"/>
      <c r="U22" s="18"/>
      <c r="V22" s="12"/>
      <c r="W22" s="12"/>
      <c r="X22" s="12"/>
      <c r="Y22" s="12"/>
    </row>
    <row r="23" spans="1:25" s="10" customFormat="1" ht="45" customHeight="1">
      <c r="A23" s="12"/>
      <c r="B23" s="13"/>
      <c r="C23" s="12"/>
      <c r="D23" s="12"/>
      <c r="E23" s="14"/>
      <c r="F23" s="12"/>
      <c r="G23" s="12"/>
      <c r="H23" s="15"/>
      <c r="I23" s="15" t="s">
        <v>74</v>
      </c>
      <c r="J23" s="12" t="s">
        <v>15</v>
      </c>
      <c r="K23" s="12"/>
      <c r="L23" s="12"/>
      <c r="M23" s="23"/>
      <c r="N23" s="16"/>
      <c r="O23" s="24"/>
      <c r="P23" s="17"/>
      <c r="Q23" s="18"/>
      <c r="R23" s="18"/>
      <c r="S23" s="18"/>
      <c r="T23" s="19"/>
      <c r="U23" s="18"/>
      <c r="V23" s="12"/>
      <c r="W23" s="12"/>
      <c r="X23" s="12"/>
      <c r="Y23" s="12"/>
    </row>
    <row r="24" spans="1:25" s="10" customFormat="1" ht="94.5" customHeight="1">
      <c r="A24" s="12">
        <v>104026</v>
      </c>
      <c r="B24" s="13">
        <v>1</v>
      </c>
      <c r="C24" s="12">
        <v>1001</v>
      </c>
      <c r="D24" s="12" t="s">
        <v>32</v>
      </c>
      <c r="E24" s="14">
        <v>26</v>
      </c>
      <c r="F24" s="12"/>
      <c r="G24" s="12"/>
      <c r="H24" s="15" t="s">
        <v>58</v>
      </c>
      <c r="I24" s="15" t="s">
        <v>75</v>
      </c>
      <c r="J24" s="12" t="s">
        <v>12</v>
      </c>
      <c r="K24" s="12">
        <v>80</v>
      </c>
      <c r="L24" s="12"/>
      <c r="M24" s="23">
        <f>K24+L24</f>
        <v>80</v>
      </c>
      <c r="N24" s="16">
        <v>16</v>
      </c>
      <c r="O24" s="24">
        <f>N24-M24</f>
        <v>-64</v>
      </c>
      <c r="P24" s="17" t="s">
        <v>114</v>
      </c>
      <c r="Q24" s="18"/>
      <c r="R24" s="18"/>
      <c r="S24" s="18"/>
      <c r="T24" s="19"/>
      <c r="U24" s="18"/>
      <c r="V24" s="12"/>
      <c r="W24" s="12"/>
      <c r="X24" s="12"/>
      <c r="Y24" s="12"/>
    </row>
    <row r="25" spans="1:25" s="10" customFormat="1" ht="76.5" customHeight="1">
      <c r="A25" s="12">
        <v>104026</v>
      </c>
      <c r="B25" s="13">
        <v>1</v>
      </c>
      <c r="C25" s="12">
        <v>1001</v>
      </c>
      <c r="D25" s="12" t="s">
        <v>32</v>
      </c>
      <c r="E25" s="14">
        <v>26</v>
      </c>
      <c r="F25" s="12"/>
      <c r="G25" s="12"/>
      <c r="H25" s="15" t="s">
        <v>58</v>
      </c>
      <c r="I25" s="15" t="s">
        <v>76</v>
      </c>
      <c r="J25" s="12" t="s">
        <v>14</v>
      </c>
      <c r="K25" s="12"/>
      <c r="L25" s="12"/>
      <c r="M25" s="23"/>
      <c r="N25" s="16"/>
      <c r="O25" s="24"/>
      <c r="P25" s="17"/>
      <c r="Q25" s="18"/>
      <c r="R25" s="18"/>
      <c r="S25" s="18"/>
      <c r="T25" s="19"/>
      <c r="U25" s="18"/>
      <c r="V25" s="12"/>
      <c r="W25" s="12"/>
      <c r="X25" s="12"/>
      <c r="Y25" s="12"/>
    </row>
    <row r="26" spans="1:25" s="10" customFormat="1" ht="22.5" customHeight="1">
      <c r="A26" s="12"/>
      <c r="B26" s="13"/>
      <c r="C26" s="12"/>
      <c r="D26" s="12"/>
      <c r="E26" s="14"/>
      <c r="F26" s="12"/>
      <c r="G26" s="12"/>
      <c r="H26" s="15"/>
      <c r="I26" s="15" t="s">
        <v>77</v>
      </c>
      <c r="J26" s="12" t="s">
        <v>15</v>
      </c>
      <c r="K26" s="12"/>
      <c r="L26" s="12"/>
      <c r="M26" s="23"/>
      <c r="N26" s="16"/>
      <c r="O26" s="24"/>
      <c r="P26" s="17"/>
      <c r="Q26" s="18"/>
      <c r="R26" s="18"/>
      <c r="S26" s="18"/>
      <c r="T26" s="19"/>
      <c r="U26" s="18"/>
      <c r="V26" s="12"/>
      <c r="W26" s="12"/>
      <c r="X26" s="12"/>
      <c r="Y26" s="12"/>
    </row>
    <row r="27" spans="1:25" s="10" customFormat="1" ht="108">
      <c r="A27" s="12">
        <v>104026</v>
      </c>
      <c r="B27" s="13">
        <v>1</v>
      </c>
      <c r="C27" s="12">
        <v>1001</v>
      </c>
      <c r="D27" s="12" t="s">
        <v>32</v>
      </c>
      <c r="E27" s="14">
        <v>26</v>
      </c>
      <c r="F27" s="12"/>
      <c r="G27" s="12"/>
      <c r="H27" s="15" t="s">
        <v>58</v>
      </c>
      <c r="I27" s="15" t="s">
        <v>78</v>
      </c>
      <c r="J27" s="12" t="s">
        <v>12</v>
      </c>
      <c r="K27" s="12">
        <v>53</v>
      </c>
      <c r="L27" s="12"/>
      <c r="M27" s="23">
        <f>K27+L27</f>
        <v>53</v>
      </c>
      <c r="N27" s="16">
        <v>16</v>
      </c>
      <c r="O27" s="24">
        <f>N27-M27</f>
        <v>-37</v>
      </c>
      <c r="P27" s="17" t="s">
        <v>114</v>
      </c>
      <c r="Q27" s="18"/>
      <c r="R27" s="18"/>
      <c r="S27" s="18"/>
      <c r="T27" s="19"/>
      <c r="U27" s="18"/>
      <c r="V27" s="12"/>
      <c r="W27" s="12"/>
      <c r="X27" s="12"/>
      <c r="Y27" s="12"/>
    </row>
    <row r="28" spans="1:25" s="10" customFormat="1" ht="75.75" customHeight="1">
      <c r="A28" s="12">
        <v>104026</v>
      </c>
      <c r="B28" s="13">
        <v>1</v>
      </c>
      <c r="C28" s="12">
        <v>1001</v>
      </c>
      <c r="D28" s="12" t="s">
        <v>32</v>
      </c>
      <c r="E28" s="14">
        <v>26</v>
      </c>
      <c r="F28" s="12"/>
      <c r="G28" s="12"/>
      <c r="H28" s="15" t="s">
        <v>58</v>
      </c>
      <c r="I28" s="15" t="s">
        <v>79</v>
      </c>
      <c r="J28" s="12" t="s">
        <v>14</v>
      </c>
      <c r="K28" s="12"/>
      <c r="L28" s="12"/>
      <c r="M28" s="23"/>
      <c r="N28" s="16"/>
      <c r="O28" s="24"/>
      <c r="P28" s="17"/>
      <c r="Q28" s="18"/>
      <c r="R28" s="18"/>
      <c r="S28" s="18"/>
      <c r="T28" s="19"/>
      <c r="U28" s="18"/>
      <c r="V28" s="12"/>
      <c r="W28" s="12"/>
      <c r="X28" s="12"/>
      <c r="Y28" s="12"/>
    </row>
    <row r="29" spans="1:25" s="10" customFormat="1">
      <c r="A29" s="12"/>
      <c r="B29" s="13"/>
      <c r="C29" s="12"/>
      <c r="D29" s="12"/>
      <c r="E29" s="14"/>
      <c r="F29" s="12"/>
      <c r="G29" s="12"/>
      <c r="H29" s="15"/>
      <c r="I29" s="15" t="s">
        <v>80</v>
      </c>
      <c r="J29" s="12" t="s">
        <v>15</v>
      </c>
      <c r="K29" s="12"/>
      <c r="L29" s="12"/>
      <c r="M29" s="23"/>
      <c r="N29" s="16"/>
      <c r="O29" s="24"/>
      <c r="P29" s="17"/>
      <c r="Q29" s="18"/>
      <c r="R29" s="18"/>
      <c r="S29" s="18"/>
      <c r="T29" s="19"/>
      <c r="U29" s="18"/>
      <c r="V29" s="12"/>
      <c r="W29" s="12"/>
      <c r="X29" s="12"/>
      <c r="Y29" s="12"/>
    </row>
    <row r="30" spans="1:25" s="10" customFormat="1" ht="88.5" customHeight="1">
      <c r="A30" s="12">
        <v>104026</v>
      </c>
      <c r="B30" s="13">
        <v>1</v>
      </c>
      <c r="C30" s="12">
        <v>1001</v>
      </c>
      <c r="D30" s="12" t="s">
        <v>32</v>
      </c>
      <c r="E30" s="14">
        <v>26</v>
      </c>
      <c r="F30" s="12"/>
      <c r="G30" s="12"/>
      <c r="H30" s="15" t="s">
        <v>58</v>
      </c>
      <c r="I30" s="15" t="s">
        <v>81</v>
      </c>
      <c r="J30" s="12" t="s">
        <v>12</v>
      </c>
      <c r="K30" s="12">
        <v>51</v>
      </c>
      <c r="L30" s="12"/>
      <c r="M30" s="23">
        <f>K30+L30</f>
        <v>51</v>
      </c>
      <c r="N30" s="16">
        <v>11</v>
      </c>
      <c r="O30" s="24">
        <f>N30-M30</f>
        <v>-40</v>
      </c>
      <c r="P30" s="17" t="s">
        <v>114</v>
      </c>
      <c r="Q30" s="18"/>
      <c r="R30" s="18"/>
      <c r="S30" s="18"/>
      <c r="T30" s="19"/>
      <c r="U30" s="18"/>
      <c r="V30" s="12"/>
      <c r="W30" s="12"/>
      <c r="X30" s="12"/>
      <c r="Y30" s="12"/>
    </row>
    <row r="31" spans="1:25" s="10" customFormat="1" ht="116.25" customHeight="1">
      <c r="A31" s="12">
        <v>104026</v>
      </c>
      <c r="B31" s="13">
        <v>1</v>
      </c>
      <c r="C31" s="12">
        <v>1001</v>
      </c>
      <c r="D31" s="12" t="s">
        <v>32</v>
      </c>
      <c r="E31" s="14">
        <v>26</v>
      </c>
      <c r="F31" s="12"/>
      <c r="G31" s="12"/>
      <c r="H31" s="15" t="s">
        <v>58</v>
      </c>
      <c r="I31" s="15" t="s">
        <v>82</v>
      </c>
      <c r="J31" s="12" t="s">
        <v>14</v>
      </c>
      <c r="K31" s="12"/>
      <c r="L31" s="12"/>
      <c r="M31" s="23"/>
      <c r="N31" s="16"/>
      <c r="O31" s="24"/>
      <c r="P31" s="17"/>
      <c r="Q31" s="18"/>
      <c r="R31" s="18"/>
      <c r="S31" s="18"/>
      <c r="T31" s="19"/>
      <c r="U31" s="18"/>
      <c r="V31" s="12"/>
      <c r="W31" s="12"/>
      <c r="X31" s="12"/>
      <c r="Y31" s="12"/>
    </row>
    <row r="32" spans="1:25" s="10" customFormat="1" ht="26.25" customHeight="1">
      <c r="A32" s="12"/>
      <c r="B32" s="13"/>
      <c r="C32" s="12"/>
      <c r="D32" s="12"/>
      <c r="E32" s="14"/>
      <c r="F32" s="12"/>
      <c r="G32" s="12"/>
      <c r="H32" s="15"/>
      <c r="I32" s="15" t="s">
        <v>80</v>
      </c>
      <c r="J32" s="12" t="s">
        <v>15</v>
      </c>
      <c r="K32" s="12"/>
      <c r="L32" s="12"/>
      <c r="M32" s="23"/>
      <c r="N32" s="16"/>
      <c r="O32" s="24"/>
      <c r="P32" s="17"/>
      <c r="Q32" s="18"/>
      <c r="R32" s="18"/>
      <c r="S32" s="18"/>
      <c r="T32" s="19"/>
      <c r="U32" s="18"/>
      <c r="V32" s="12"/>
      <c r="W32" s="12"/>
      <c r="X32" s="12"/>
      <c r="Y32" s="12"/>
    </row>
    <row r="33" spans="1:25" s="10" customFormat="1" ht="81">
      <c r="A33" s="12">
        <v>104026</v>
      </c>
      <c r="B33" s="13">
        <v>1</v>
      </c>
      <c r="C33" s="12">
        <v>1001</v>
      </c>
      <c r="D33" s="12" t="s">
        <v>32</v>
      </c>
      <c r="E33" s="14">
        <v>26</v>
      </c>
      <c r="F33" s="12"/>
      <c r="G33" s="12"/>
      <c r="H33" s="15" t="s">
        <v>58</v>
      </c>
      <c r="I33" s="15" t="s">
        <v>83</v>
      </c>
      <c r="J33" s="12" t="s">
        <v>12</v>
      </c>
      <c r="K33" s="12">
        <v>8</v>
      </c>
      <c r="L33" s="12"/>
      <c r="M33" s="23">
        <f>K33+L33</f>
        <v>8</v>
      </c>
      <c r="N33" s="16">
        <v>2</v>
      </c>
      <c r="O33" s="24">
        <f>N33-M33</f>
        <v>-6</v>
      </c>
      <c r="P33" s="17" t="s">
        <v>114</v>
      </c>
      <c r="Q33" s="18"/>
      <c r="R33" s="18"/>
      <c r="S33" s="18"/>
      <c r="T33" s="19"/>
      <c r="U33" s="18"/>
      <c r="V33" s="12"/>
      <c r="W33" s="12"/>
      <c r="X33" s="12"/>
      <c r="Y33" s="12"/>
    </row>
    <row r="34" spans="1:25" s="10" customFormat="1" ht="102" customHeight="1">
      <c r="A34" s="12">
        <v>104026</v>
      </c>
      <c r="B34" s="13">
        <v>1</v>
      </c>
      <c r="C34" s="12">
        <v>1001</v>
      </c>
      <c r="D34" s="12" t="s">
        <v>32</v>
      </c>
      <c r="E34" s="14">
        <v>26</v>
      </c>
      <c r="F34" s="12"/>
      <c r="G34" s="12"/>
      <c r="H34" s="15" t="s">
        <v>58</v>
      </c>
      <c r="I34" s="15" t="s">
        <v>84</v>
      </c>
      <c r="J34" s="12" t="s">
        <v>14</v>
      </c>
      <c r="K34" s="12"/>
      <c r="L34" s="12"/>
      <c r="M34" s="23"/>
      <c r="N34" s="16"/>
      <c r="O34" s="24"/>
      <c r="P34" s="17"/>
      <c r="Q34" s="18"/>
      <c r="R34" s="18"/>
      <c r="S34" s="18"/>
      <c r="T34" s="19"/>
      <c r="U34" s="18"/>
      <c r="V34" s="12"/>
      <c r="W34" s="12"/>
      <c r="X34" s="12"/>
      <c r="Y34" s="12"/>
    </row>
    <row r="35" spans="1:25" s="10" customFormat="1" ht="22.5" customHeight="1">
      <c r="A35" s="12"/>
      <c r="B35" s="13"/>
      <c r="C35" s="12"/>
      <c r="D35" s="12"/>
      <c r="E35" s="14"/>
      <c r="F35" s="12"/>
      <c r="G35" s="12"/>
      <c r="H35" s="15"/>
      <c r="I35" s="15" t="s">
        <v>85</v>
      </c>
      <c r="J35" s="12" t="s">
        <v>15</v>
      </c>
      <c r="K35" s="12"/>
      <c r="L35" s="12"/>
      <c r="M35" s="23"/>
      <c r="N35" s="16"/>
      <c r="O35" s="24"/>
      <c r="P35" s="17"/>
      <c r="Q35" s="18"/>
      <c r="R35" s="18"/>
      <c r="S35" s="18"/>
      <c r="T35" s="19"/>
      <c r="U35" s="18"/>
      <c r="V35" s="12"/>
      <c r="W35" s="12"/>
      <c r="X35" s="12"/>
      <c r="Y35" s="12"/>
    </row>
    <row r="36" spans="1:25" s="10" customFormat="1" ht="81">
      <c r="A36" s="12">
        <v>104026</v>
      </c>
      <c r="B36" s="13">
        <v>1</v>
      </c>
      <c r="C36" s="12">
        <v>1001</v>
      </c>
      <c r="D36" s="12" t="s">
        <v>32</v>
      </c>
      <c r="E36" s="14">
        <v>26</v>
      </c>
      <c r="F36" s="12"/>
      <c r="G36" s="12"/>
      <c r="H36" s="15" t="s">
        <v>58</v>
      </c>
      <c r="I36" s="15" t="s">
        <v>86</v>
      </c>
      <c r="J36" s="12" t="s">
        <v>12</v>
      </c>
      <c r="K36" s="12">
        <v>8</v>
      </c>
      <c r="L36" s="12"/>
      <c r="M36" s="23">
        <f>K36+L36</f>
        <v>8</v>
      </c>
      <c r="N36" s="16">
        <v>2</v>
      </c>
      <c r="O36" s="24">
        <f>N36-M36</f>
        <v>-6</v>
      </c>
      <c r="P36" s="17" t="s">
        <v>114</v>
      </c>
      <c r="Q36" s="18"/>
      <c r="R36" s="18"/>
      <c r="S36" s="18"/>
      <c r="T36" s="19"/>
      <c r="U36" s="18"/>
      <c r="V36" s="12"/>
      <c r="W36" s="12"/>
      <c r="X36" s="12"/>
      <c r="Y36" s="12"/>
    </row>
    <row r="37" spans="1:25" s="10" customFormat="1" ht="86.25" customHeight="1">
      <c r="A37" s="12">
        <v>104026</v>
      </c>
      <c r="B37" s="13">
        <v>1</v>
      </c>
      <c r="C37" s="12">
        <v>1001</v>
      </c>
      <c r="D37" s="12" t="s">
        <v>32</v>
      </c>
      <c r="E37" s="14">
        <v>26</v>
      </c>
      <c r="F37" s="12"/>
      <c r="G37" s="12"/>
      <c r="H37" s="15" t="s">
        <v>58</v>
      </c>
      <c r="I37" s="15" t="s">
        <v>87</v>
      </c>
      <c r="J37" s="12" t="s">
        <v>14</v>
      </c>
      <c r="K37" s="12"/>
      <c r="L37" s="12"/>
      <c r="M37" s="23"/>
      <c r="N37" s="16"/>
      <c r="O37" s="24"/>
      <c r="P37" s="17"/>
      <c r="Q37" s="18"/>
      <c r="R37" s="18"/>
      <c r="S37" s="18"/>
      <c r="T37" s="19"/>
      <c r="U37" s="18"/>
      <c r="V37" s="12"/>
      <c r="W37" s="12"/>
      <c r="X37" s="12"/>
      <c r="Y37" s="12"/>
    </row>
    <row r="38" spans="1:25" s="10" customFormat="1" ht="22.5" customHeight="1">
      <c r="A38" s="12"/>
      <c r="B38" s="13"/>
      <c r="C38" s="12"/>
      <c r="D38" s="12"/>
      <c r="E38" s="14"/>
      <c r="F38" s="12"/>
      <c r="G38" s="12"/>
      <c r="H38" s="15"/>
      <c r="I38" s="15" t="s">
        <v>88</v>
      </c>
      <c r="J38" s="12" t="s">
        <v>15</v>
      </c>
      <c r="K38" s="12"/>
      <c r="L38" s="12"/>
      <c r="M38" s="23"/>
      <c r="N38" s="16"/>
      <c r="O38" s="24"/>
      <c r="P38" s="17"/>
      <c r="Q38" s="18"/>
      <c r="R38" s="18"/>
      <c r="S38" s="18"/>
      <c r="T38" s="19"/>
      <c r="U38" s="18"/>
      <c r="V38" s="12"/>
      <c r="W38" s="12"/>
      <c r="X38" s="12"/>
      <c r="Y38" s="12"/>
    </row>
    <row r="39" spans="1:25" s="10" customFormat="1" ht="81">
      <c r="A39" s="12">
        <v>104026</v>
      </c>
      <c r="B39" s="13">
        <v>1</v>
      </c>
      <c r="C39" s="12">
        <v>1001</v>
      </c>
      <c r="D39" s="12" t="s">
        <v>32</v>
      </c>
      <c r="E39" s="14">
        <v>26</v>
      </c>
      <c r="F39" s="12"/>
      <c r="G39" s="12"/>
      <c r="H39" s="15" t="s">
        <v>58</v>
      </c>
      <c r="I39" s="15" t="s">
        <v>89</v>
      </c>
      <c r="J39" s="12" t="s">
        <v>12</v>
      </c>
      <c r="K39" s="12">
        <v>25</v>
      </c>
      <c r="L39" s="12"/>
      <c r="M39" s="23">
        <f>K39+L39</f>
        <v>25</v>
      </c>
      <c r="N39" s="16">
        <v>2</v>
      </c>
      <c r="O39" s="24">
        <f>N39-M39</f>
        <v>-23</v>
      </c>
      <c r="P39" s="17" t="s">
        <v>114</v>
      </c>
      <c r="Q39" s="18"/>
      <c r="R39" s="18"/>
      <c r="S39" s="18"/>
      <c r="T39" s="19"/>
      <c r="U39" s="18"/>
      <c r="V39" s="12"/>
      <c r="W39" s="12"/>
      <c r="X39" s="12"/>
      <c r="Y39" s="12"/>
    </row>
    <row r="40" spans="1:25" s="10" customFormat="1" ht="80.25" customHeight="1">
      <c r="A40" s="12">
        <v>104026</v>
      </c>
      <c r="B40" s="13">
        <v>1</v>
      </c>
      <c r="C40" s="12">
        <v>1001</v>
      </c>
      <c r="D40" s="12" t="s">
        <v>32</v>
      </c>
      <c r="E40" s="14">
        <v>26</v>
      </c>
      <c r="F40" s="12"/>
      <c r="G40" s="12"/>
      <c r="H40" s="15" t="s">
        <v>58</v>
      </c>
      <c r="I40" s="15" t="s">
        <v>90</v>
      </c>
      <c r="J40" s="12" t="s">
        <v>14</v>
      </c>
      <c r="K40" s="12"/>
      <c r="L40" s="12"/>
      <c r="M40" s="23"/>
      <c r="N40" s="16"/>
      <c r="O40" s="24"/>
      <c r="P40" s="17"/>
      <c r="Q40" s="18"/>
      <c r="R40" s="18"/>
      <c r="S40" s="18"/>
      <c r="T40" s="19"/>
      <c r="U40" s="18"/>
      <c r="V40" s="12"/>
      <c r="W40" s="12"/>
      <c r="X40" s="12"/>
      <c r="Y40" s="12"/>
    </row>
    <row r="41" spans="1:25" s="10" customFormat="1" ht="23.25" customHeight="1">
      <c r="A41" s="12"/>
      <c r="B41" s="13"/>
      <c r="C41" s="12"/>
      <c r="D41" s="12"/>
      <c r="E41" s="14"/>
      <c r="F41" s="12"/>
      <c r="G41" s="12"/>
      <c r="H41" s="15"/>
      <c r="I41" s="15" t="s">
        <v>80</v>
      </c>
      <c r="J41" s="12" t="s">
        <v>15</v>
      </c>
      <c r="K41" s="12"/>
      <c r="L41" s="12"/>
      <c r="M41" s="23"/>
      <c r="N41" s="16"/>
      <c r="O41" s="24"/>
      <c r="P41" s="17"/>
      <c r="Q41" s="18"/>
      <c r="R41" s="18"/>
      <c r="S41" s="18"/>
      <c r="T41" s="19"/>
      <c r="U41" s="18"/>
      <c r="V41" s="12"/>
      <c r="W41" s="12"/>
      <c r="X41" s="12"/>
      <c r="Y41" s="12"/>
    </row>
    <row r="42" spans="1:25" s="10" customFormat="1" ht="81">
      <c r="A42" s="12">
        <v>104026</v>
      </c>
      <c r="B42" s="13">
        <v>1</v>
      </c>
      <c r="C42" s="12">
        <v>1001</v>
      </c>
      <c r="D42" s="12" t="s">
        <v>32</v>
      </c>
      <c r="E42" s="14">
        <v>26</v>
      </c>
      <c r="F42" s="12"/>
      <c r="G42" s="12"/>
      <c r="H42" s="15" t="s">
        <v>58</v>
      </c>
      <c r="I42" s="15" t="s">
        <v>91</v>
      </c>
      <c r="J42" s="12" t="s">
        <v>12</v>
      </c>
      <c r="K42" s="12">
        <v>42</v>
      </c>
      <c r="L42" s="12"/>
      <c r="M42" s="23">
        <f>K42+L42</f>
        <v>42</v>
      </c>
      <c r="N42" s="16">
        <v>6</v>
      </c>
      <c r="O42" s="24">
        <f>N42-M42</f>
        <v>-36</v>
      </c>
      <c r="P42" s="17" t="s">
        <v>114</v>
      </c>
      <c r="Q42" s="18"/>
      <c r="R42" s="18"/>
      <c r="S42" s="18"/>
      <c r="T42" s="19"/>
      <c r="U42" s="18"/>
      <c r="V42" s="12"/>
      <c r="W42" s="12"/>
      <c r="X42" s="12"/>
      <c r="Y42" s="12"/>
    </row>
    <row r="43" spans="1:25" s="10" customFormat="1" ht="77.25" customHeight="1">
      <c r="A43" s="12">
        <v>104026</v>
      </c>
      <c r="B43" s="13">
        <v>1</v>
      </c>
      <c r="C43" s="12">
        <v>1001</v>
      </c>
      <c r="D43" s="12" t="s">
        <v>32</v>
      </c>
      <c r="E43" s="14">
        <v>26</v>
      </c>
      <c r="F43" s="12"/>
      <c r="G43" s="12"/>
      <c r="H43" s="15" t="s">
        <v>58</v>
      </c>
      <c r="I43" s="15" t="s">
        <v>90</v>
      </c>
      <c r="J43" s="12" t="s">
        <v>14</v>
      </c>
      <c r="K43" s="12"/>
      <c r="L43" s="12"/>
      <c r="M43" s="23"/>
      <c r="N43" s="16"/>
      <c r="O43" s="24"/>
      <c r="P43" s="17"/>
      <c r="Q43" s="18"/>
      <c r="R43" s="18"/>
      <c r="S43" s="18"/>
      <c r="T43" s="19"/>
      <c r="U43" s="18"/>
      <c r="V43" s="12"/>
      <c r="W43" s="12"/>
      <c r="X43" s="12"/>
      <c r="Y43" s="12"/>
    </row>
    <row r="44" spans="1:25" s="10" customFormat="1" ht="17.25" customHeight="1">
      <c r="A44" s="12"/>
      <c r="B44" s="13"/>
      <c r="C44" s="12"/>
      <c r="D44" s="12"/>
      <c r="E44" s="14"/>
      <c r="F44" s="12"/>
      <c r="G44" s="12"/>
      <c r="H44" s="15"/>
      <c r="I44" s="15" t="s">
        <v>80</v>
      </c>
      <c r="J44" s="12" t="s">
        <v>15</v>
      </c>
      <c r="K44" s="12"/>
      <c r="L44" s="12"/>
      <c r="M44" s="23"/>
      <c r="N44" s="16"/>
      <c r="O44" s="24"/>
      <c r="P44" s="17"/>
      <c r="Q44" s="18"/>
      <c r="R44" s="18"/>
      <c r="S44" s="18"/>
      <c r="T44" s="19"/>
      <c r="U44" s="18"/>
      <c r="V44" s="12"/>
      <c r="W44" s="12"/>
      <c r="X44" s="12"/>
      <c r="Y44" s="12"/>
    </row>
    <row r="45" spans="1:25" s="10" customFormat="1" ht="81">
      <c r="A45" s="12">
        <v>104026</v>
      </c>
      <c r="B45" s="13">
        <v>1</v>
      </c>
      <c r="C45" s="12">
        <v>1001</v>
      </c>
      <c r="D45" s="12" t="s">
        <v>32</v>
      </c>
      <c r="E45" s="14">
        <v>26</v>
      </c>
      <c r="F45" s="12"/>
      <c r="G45" s="12"/>
      <c r="H45" s="15" t="s">
        <v>58</v>
      </c>
      <c r="I45" s="15" t="s">
        <v>92</v>
      </c>
      <c r="J45" s="12" t="s">
        <v>12</v>
      </c>
      <c r="K45" s="12">
        <v>90</v>
      </c>
      <c r="L45" s="12"/>
      <c r="M45" s="23">
        <f>K45+L45</f>
        <v>90</v>
      </c>
      <c r="N45" s="16">
        <v>17</v>
      </c>
      <c r="O45" s="24">
        <f>N45-M45</f>
        <v>-73</v>
      </c>
      <c r="P45" s="17" t="s">
        <v>114</v>
      </c>
      <c r="Q45" s="18"/>
      <c r="R45" s="18"/>
      <c r="S45" s="18"/>
      <c r="T45" s="19"/>
      <c r="U45" s="18"/>
      <c r="V45" s="12"/>
      <c r="W45" s="12"/>
      <c r="X45" s="12"/>
      <c r="Y45" s="12"/>
    </row>
    <row r="46" spans="1:25" s="10" customFormat="1" ht="80.25" customHeight="1">
      <c r="A46" s="12">
        <v>104026</v>
      </c>
      <c r="B46" s="13">
        <v>1</v>
      </c>
      <c r="C46" s="12">
        <v>1001</v>
      </c>
      <c r="D46" s="12" t="s">
        <v>32</v>
      </c>
      <c r="E46" s="14">
        <v>26</v>
      </c>
      <c r="F46" s="12"/>
      <c r="G46" s="12"/>
      <c r="H46" s="15" t="s">
        <v>58</v>
      </c>
      <c r="I46" s="15" t="s">
        <v>93</v>
      </c>
      <c r="J46" s="12" t="s">
        <v>14</v>
      </c>
      <c r="K46" s="12"/>
      <c r="L46" s="12"/>
      <c r="M46" s="23"/>
      <c r="N46" s="16"/>
      <c r="O46" s="24"/>
      <c r="P46" s="17"/>
      <c r="Q46" s="18"/>
      <c r="R46" s="18"/>
      <c r="S46" s="18"/>
      <c r="T46" s="19"/>
      <c r="U46" s="18"/>
      <c r="V46" s="12"/>
      <c r="W46" s="12"/>
      <c r="X46" s="12"/>
      <c r="Y46" s="12"/>
    </row>
    <row r="47" spans="1:25" s="10" customFormat="1" ht="18" customHeight="1">
      <c r="A47" s="12"/>
      <c r="B47" s="13"/>
      <c r="C47" s="12"/>
      <c r="D47" s="12"/>
      <c r="E47" s="14"/>
      <c r="F47" s="12"/>
      <c r="G47" s="12"/>
      <c r="H47" s="15"/>
      <c r="I47" s="15" t="s">
        <v>85</v>
      </c>
      <c r="J47" s="12" t="s">
        <v>15</v>
      </c>
      <c r="K47" s="12"/>
      <c r="L47" s="12"/>
      <c r="M47" s="23"/>
      <c r="N47" s="16"/>
      <c r="O47" s="24"/>
      <c r="P47" s="17"/>
      <c r="Q47" s="18"/>
      <c r="R47" s="18"/>
      <c r="S47" s="18"/>
      <c r="T47" s="19"/>
      <c r="U47" s="18"/>
      <c r="V47" s="12"/>
      <c r="W47" s="12"/>
      <c r="X47" s="12"/>
      <c r="Y47" s="12"/>
    </row>
    <row r="48" spans="1:25" s="10" customFormat="1" ht="81">
      <c r="A48" s="12">
        <v>104026</v>
      </c>
      <c r="B48" s="13">
        <v>1</v>
      </c>
      <c r="C48" s="12">
        <v>1001</v>
      </c>
      <c r="D48" s="12" t="s">
        <v>32</v>
      </c>
      <c r="E48" s="14">
        <v>26</v>
      </c>
      <c r="F48" s="12"/>
      <c r="G48" s="12"/>
      <c r="H48" s="15" t="s">
        <v>58</v>
      </c>
      <c r="I48" s="15" t="s">
        <v>94</v>
      </c>
      <c r="J48" s="12" t="s">
        <v>12</v>
      </c>
      <c r="K48" s="12">
        <v>200</v>
      </c>
      <c r="L48" s="12"/>
      <c r="M48" s="23">
        <f>K48+L48</f>
        <v>200</v>
      </c>
      <c r="N48" s="16">
        <v>38</v>
      </c>
      <c r="O48" s="24">
        <f>N48-M48</f>
        <v>-162</v>
      </c>
      <c r="P48" s="17" t="s">
        <v>114</v>
      </c>
      <c r="Q48" s="18"/>
      <c r="R48" s="18"/>
      <c r="S48" s="18"/>
      <c r="T48" s="19"/>
      <c r="U48" s="18"/>
      <c r="V48" s="12"/>
      <c r="W48" s="12"/>
      <c r="X48" s="12"/>
      <c r="Y48" s="12"/>
    </row>
    <row r="49" spans="1:27" s="10" customFormat="1" ht="81.75" customHeight="1">
      <c r="A49" s="12">
        <v>104026</v>
      </c>
      <c r="B49" s="13">
        <v>1</v>
      </c>
      <c r="C49" s="12">
        <v>1001</v>
      </c>
      <c r="D49" s="12" t="s">
        <v>32</v>
      </c>
      <c r="E49" s="14">
        <v>26</v>
      </c>
      <c r="F49" s="12"/>
      <c r="G49" s="12"/>
      <c r="H49" s="15" t="s">
        <v>58</v>
      </c>
      <c r="I49" s="15" t="s">
        <v>95</v>
      </c>
      <c r="J49" s="12" t="s">
        <v>14</v>
      </c>
      <c r="K49" s="12"/>
      <c r="L49" s="12"/>
      <c r="M49" s="23"/>
      <c r="N49" s="16"/>
      <c r="O49" s="24"/>
      <c r="P49" s="17"/>
      <c r="Q49" s="18"/>
      <c r="R49" s="18"/>
      <c r="S49" s="18"/>
      <c r="T49" s="19"/>
      <c r="U49" s="18"/>
      <c r="V49" s="12"/>
      <c r="W49" s="12"/>
      <c r="X49" s="12"/>
      <c r="Y49" s="12"/>
    </row>
    <row r="50" spans="1:27" s="10" customFormat="1" ht="21.75" customHeight="1">
      <c r="A50" s="12"/>
      <c r="B50" s="13"/>
      <c r="C50" s="12"/>
      <c r="D50" s="12"/>
      <c r="E50" s="14"/>
      <c r="F50" s="12"/>
      <c r="G50" s="12"/>
      <c r="H50" s="15"/>
      <c r="I50" s="15" t="s">
        <v>96</v>
      </c>
      <c r="J50" s="12" t="s">
        <v>15</v>
      </c>
      <c r="K50" s="12"/>
      <c r="L50" s="12"/>
      <c r="M50" s="23"/>
      <c r="N50" s="16"/>
      <c r="O50" s="24"/>
      <c r="P50" s="17"/>
      <c r="Q50" s="18"/>
      <c r="R50" s="18"/>
      <c r="S50" s="18"/>
      <c r="T50" s="19"/>
      <c r="U50" s="18"/>
      <c r="V50" s="12"/>
      <c r="W50" s="12"/>
      <c r="X50" s="12"/>
      <c r="Y50" s="12"/>
    </row>
    <row r="51" spans="1:27" s="10" customFormat="1" ht="124.5" customHeight="1">
      <c r="A51" s="12">
        <v>104026</v>
      </c>
      <c r="B51" s="13">
        <v>1</v>
      </c>
      <c r="C51" s="12">
        <v>1001</v>
      </c>
      <c r="D51" s="12" t="s">
        <v>32</v>
      </c>
      <c r="E51" s="14">
        <v>26</v>
      </c>
      <c r="F51" s="12"/>
      <c r="G51" s="12"/>
      <c r="H51" s="15" t="s">
        <v>58</v>
      </c>
      <c r="I51" s="15" t="s">
        <v>97</v>
      </c>
      <c r="J51" s="12" t="s">
        <v>12</v>
      </c>
      <c r="K51" s="12">
        <v>40</v>
      </c>
      <c r="L51" s="12"/>
      <c r="M51" s="23">
        <f>K51+L51</f>
        <v>40</v>
      </c>
      <c r="N51" s="16">
        <v>18</v>
      </c>
      <c r="O51" s="24">
        <f>N51-M51</f>
        <v>-22</v>
      </c>
      <c r="P51" s="17" t="s">
        <v>114</v>
      </c>
      <c r="Q51" s="18"/>
      <c r="R51" s="18"/>
      <c r="S51" s="18"/>
      <c r="T51" s="19"/>
      <c r="U51" s="18"/>
      <c r="V51" s="12"/>
      <c r="W51" s="12"/>
      <c r="X51" s="12"/>
      <c r="Y51" s="12"/>
    </row>
    <row r="52" spans="1:27" s="10" customFormat="1" ht="84" customHeight="1">
      <c r="A52" s="12">
        <v>104026</v>
      </c>
      <c r="B52" s="13">
        <v>1</v>
      </c>
      <c r="C52" s="12">
        <v>1001</v>
      </c>
      <c r="D52" s="12" t="s">
        <v>32</v>
      </c>
      <c r="E52" s="14">
        <v>26</v>
      </c>
      <c r="F52" s="12"/>
      <c r="G52" s="12"/>
      <c r="H52" s="15" t="s">
        <v>58</v>
      </c>
      <c r="I52" s="15" t="s">
        <v>95</v>
      </c>
      <c r="J52" s="12" t="s">
        <v>14</v>
      </c>
      <c r="K52" s="12"/>
      <c r="L52" s="12"/>
      <c r="M52" s="23"/>
      <c r="N52" s="16"/>
      <c r="O52" s="24"/>
      <c r="P52" s="17"/>
      <c r="Q52" s="18"/>
      <c r="R52" s="18"/>
      <c r="S52" s="18"/>
      <c r="T52" s="19"/>
      <c r="U52" s="18"/>
      <c r="V52" s="12"/>
      <c r="W52" s="12"/>
      <c r="X52" s="12"/>
      <c r="Y52" s="12"/>
    </row>
    <row r="53" spans="1:27" s="10" customFormat="1" ht="16.5" customHeight="1">
      <c r="A53" s="12"/>
      <c r="B53" s="13"/>
      <c r="C53" s="12"/>
      <c r="D53" s="12"/>
      <c r="E53" s="14"/>
      <c r="F53" s="12"/>
      <c r="G53" s="12"/>
      <c r="H53" s="15"/>
      <c r="I53" s="15" t="s">
        <v>98</v>
      </c>
      <c r="J53" s="12" t="s">
        <v>15</v>
      </c>
      <c r="K53" s="12"/>
      <c r="L53" s="12"/>
      <c r="M53" s="23"/>
      <c r="N53" s="16"/>
      <c r="O53" s="24"/>
      <c r="P53" s="17"/>
      <c r="Q53" s="18"/>
      <c r="R53" s="18"/>
      <c r="S53" s="18"/>
      <c r="T53" s="19"/>
      <c r="U53" s="18"/>
      <c r="V53" s="12"/>
      <c r="W53" s="12"/>
      <c r="X53" s="12"/>
      <c r="Y53" s="12"/>
    </row>
    <row r="54" spans="1:27" s="10" customFormat="1" ht="129" customHeight="1">
      <c r="A54" s="12">
        <v>104026</v>
      </c>
      <c r="B54" s="13">
        <v>1</v>
      </c>
      <c r="C54" s="12">
        <v>1001</v>
      </c>
      <c r="D54" s="12" t="s">
        <v>32</v>
      </c>
      <c r="E54" s="14">
        <v>26</v>
      </c>
      <c r="F54" s="12"/>
      <c r="G54" s="12"/>
      <c r="H54" s="15" t="s">
        <v>58</v>
      </c>
      <c r="I54" s="15" t="s">
        <v>99</v>
      </c>
      <c r="J54" s="12" t="s">
        <v>12</v>
      </c>
      <c r="K54" s="12">
        <v>17400</v>
      </c>
      <c r="L54" s="12"/>
      <c r="M54" s="23">
        <f>K54+L54</f>
        <v>17400</v>
      </c>
      <c r="N54" s="16">
        <v>6852</v>
      </c>
      <c r="O54" s="24">
        <f>N54-M54</f>
        <v>-10548</v>
      </c>
      <c r="P54" s="17" t="s">
        <v>114</v>
      </c>
      <c r="Q54" s="18"/>
      <c r="R54" s="18"/>
      <c r="S54" s="18"/>
      <c r="T54" s="19"/>
      <c r="U54" s="18"/>
      <c r="V54" s="12"/>
      <c r="W54" s="12"/>
      <c r="X54" s="12"/>
      <c r="Y54" s="12"/>
    </row>
    <row r="55" spans="1:27" s="10" customFormat="1" ht="86.25" customHeight="1">
      <c r="A55" s="12">
        <v>104026</v>
      </c>
      <c r="B55" s="13">
        <v>1</v>
      </c>
      <c r="C55" s="12">
        <v>1001</v>
      </c>
      <c r="D55" s="12" t="s">
        <v>32</v>
      </c>
      <c r="E55" s="14">
        <v>26</v>
      </c>
      <c r="F55" s="12"/>
      <c r="G55" s="12"/>
      <c r="H55" s="15" t="s">
        <v>58</v>
      </c>
      <c r="I55" s="15" t="s">
        <v>100</v>
      </c>
      <c r="J55" s="12" t="s">
        <v>14</v>
      </c>
      <c r="K55" s="12"/>
      <c r="L55" s="12"/>
      <c r="M55" s="23"/>
      <c r="N55" s="16"/>
      <c r="O55" s="24"/>
      <c r="P55" s="17"/>
      <c r="Q55" s="18"/>
      <c r="R55" s="18"/>
      <c r="S55" s="18"/>
      <c r="T55" s="19"/>
      <c r="U55" s="18"/>
      <c r="V55" s="12"/>
      <c r="W55" s="12"/>
      <c r="X55" s="12"/>
      <c r="Y55" s="12"/>
    </row>
    <row r="56" spans="1:27" s="10" customFormat="1" ht="20.25" customHeight="1">
      <c r="A56" s="12"/>
      <c r="B56" s="13"/>
      <c r="C56" s="12"/>
      <c r="D56" s="12"/>
      <c r="E56" s="14"/>
      <c r="F56" s="12"/>
      <c r="G56" s="12"/>
      <c r="H56" s="15"/>
      <c r="I56" s="15" t="s">
        <v>80</v>
      </c>
      <c r="J56" s="12" t="s">
        <v>15</v>
      </c>
      <c r="K56" s="12"/>
      <c r="L56" s="12"/>
      <c r="M56" s="23"/>
      <c r="N56" s="16"/>
      <c r="O56" s="24"/>
      <c r="P56" s="17"/>
      <c r="Q56" s="18"/>
      <c r="R56" s="18"/>
      <c r="S56" s="18"/>
      <c r="T56" s="19"/>
      <c r="U56" s="18"/>
      <c r="V56" s="12"/>
      <c r="W56" s="12"/>
      <c r="X56" s="12"/>
      <c r="Y56" s="12"/>
    </row>
    <row r="57" spans="1:27" s="10" customFormat="1" ht="129" customHeight="1">
      <c r="A57" s="12">
        <v>104026</v>
      </c>
      <c r="B57" s="13">
        <v>1</v>
      </c>
      <c r="C57" s="12">
        <v>1001</v>
      </c>
      <c r="D57" s="12" t="s">
        <v>32</v>
      </c>
      <c r="E57" s="14">
        <v>26</v>
      </c>
      <c r="F57" s="12"/>
      <c r="G57" s="12"/>
      <c r="H57" s="15" t="s">
        <v>58</v>
      </c>
      <c r="I57" s="15" t="s">
        <v>101</v>
      </c>
      <c r="J57" s="12" t="s">
        <v>12</v>
      </c>
      <c r="K57" s="12">
        <v>160</v>
      </c>
      <c r="L57" s="12"/>
      <c r="M57" s="23">
        <f>K57+L57</f>
        <v>160</v>
      </c>
      <c r="N57" s="16">
        <v>8</v>
      </c>
      <c r="O57" s="24">
        <f>N57-M57</f>
        <v>-152</v>
      </c>
      <c r="P57" s="17" t="s">
        <v>114</v>
      </c>
      <c r="Q57" s="18"/>
      <c r="R57" s="18"/>
      <c r="S57" s="18"/>
      <c r="T57" s="19"/>
      <c r="U57" s="18"/>
      <c r="V57" s="12"/>
      <c r="W57" s="12"/>
      <c r="X57" s="12"/>
      <c r="Y57" s="12"/>
    </row>
    <row r="58" spans="1:27" s="10" customFormat="1" ht="92.25" customHeight="1">
      <c r="A58" s="12">
        <v>104026</v>
      </c>
      <c r="B58" s="13">
        <v>1</v>
      </c>
      <c r="C58" s="12">
        <v>1001</v>
      </c>
      <c r="D58" s="12" t="s">
        <v>32</v>
      </c>
      <c r="E58" s="14">
        <v>26</v>
      </c>
      <c r="F58" s="12"/>
      <c r="G58" s="12"/>
      <c r="H58" s="15" t="s">
        <v>58</v>
      </c>
      <c r="I58" s="15" t="s">
        <v>102</v>
      </c>
      <c r="J58" s="12" t="s">
        <v>14</v>
      </c>
      <c r="K58" s="12"/>
      <c r="L58" s="12"/>
      <c r="M58" s="23"/>
      <c r="N58" s="16"/>
      <c r="O58" s="24"/>
      <c r="P58" s="17"/>
      <c r="Q58" s="18"/>
      <c r="R58" s="18"/>
      <c r="S58" s="18"/>
      <c r="T58" s="19"/>
      <c r="U58" s="18"/>
      <c r="V58" s="12"/>
      <c r="W58" s="12"/>
      <c r="X58" s="12"/>
      <c r="Y58" s="12"/>
    </row>
    <row r="59" spans="1:27" s="10" customFormat="1" ht="41.25" customHeight="1">
      <c r="A59" s="12"/>
      <c r="B59" s="13"/>
      <c r="C59" s="12"/>
      <c r="D59" s="12"/>
      <c r="E59" s="14"/>
      <c r="F59" s="12"/>
      <c r="G59" s="12"/>
      <c r="H59" s="15"/>
      <c r="I59" s="15" t="s">
        <v>103</v>
      </c>
      <c r="J59" s="12" t="s">
        <v>15</v>
      </c>
      <c r="K59" s="12"/>
      <c r="L59" s="12"/>
      <c r="M59" s="23"/>
      <c r="N59" s="16"/>
      <c r="O59" s="24"/>
      <c r="P59" s="17"/>
      <c r="Q59" s="18"/>
      <c r="R59" s="18"/>
      <c r="S59" s="18"/>
      <c r="T59" s="19"/>
      <c r="U59" s="18"/>
      <c r="V59" s="12"/>
      <c r="W59" s="12"/>
      <c r="X59" s="12"/>
      <c r="Y59" s="12"/>
    </row>
    <row r="60" spans="1:27" s="10" customFormat="1" ht="90.75" customHeight="1">
      <c r="A60" s="12">
        <v>104026</v>
      </c>
      <c r="B60" s="13">
        <v>1</v>
      </c>
      <c r="C60" s="12">
        <v>1015</v>
      </c>
      <c r="D60" s="25" t="s">
        <v>104</v>
      </c>
      <c r="E60" s="14">
        <v>2</v>
      </c>
      <c r="F60" s="12"/>
      <c r="G60" s="12"/>
      <c r="H60" s="15" t="s">
        <v>105</v>
      </c>
      <c r="I60" s="15" t="s">
        <v>107</v>
      </c>
      <c r="J60" s="12" t="s">
        <v>12</v>
      </c>
      <c r="K60" s="12">
        <v>28</v>
      </c>
      <c r="L60" s="12"/>
      <c r="M60" s="23">
        <f>K60+L60</f>
        <v>28</v>
      </c>
      <c r="N60" s="16">
        <v>15</v>
      </c>
      <c r="O60" s="24">
        <f>N60-M60</f>
        <v>-13</v>
      </c>
      <c r="P60" s="34" t="s">
        <v>113</v>
      </c>
      <c r="Q60" s="18">
        <v>2016</v>
      </c>
      <c r="R60" s="18">
        <v>-1560</v>
      </c>
      <c r="S60" s="18">
        <f>Q60+R60</f>
        <v>456</v>
      </c>
      <c r="T60" s="19">
        <v>456</v>
      </c>
      <c r="U60" s="21">
        <f>T60-S60</f>
        <v>0</v>
      </c>
      <c r="V60" s="22"/>
      <c r="W60" s="12"/>
      <c r="X60" s="15"/>
      <c r="Y60" s="12"/>
      <c r="AA60" s="20" t="s">
        <v>17</v>
      </c>
    </row>
    <row r="61" spans="1:27" s="10" customFormat="1" ht="32.25" customHeight="1">
      <c r="A61" s="12">
        <v>104026</v>
      </c>
      <c r="B61" s="13">
        <v>1</v>
      </c>
      <c r="C61" s="12">
        <v>1015</v>
      </c>
      <c r="D61" s="12" t="s">
        <v>104</v>
      </c>
      <c r="E61" s="14">
        <v>2</v>
      </c>
      <c r="F61" s="12"/>
      <c r="G61" s="12"/>
      <c r="H61" s="15" t="s">
        <v>105</v>
      </c>
      <c r="I61" s="15" t="s">
        <v>106</v>
      </c>
      <c r="J61" s="12" t="s">
        <v>14</v>
      </c>
      <c r="K61" s="12"/>
      <c r="L61" s="12"/>
      <c r="M61" s="23"/>
      <c r="N61" s="16"/>
      <c r="O61" s="24"/>
      <c r="P61" s="17"/>
      <c r="Q61" s="18"/>
      <c r="R61" s="18"/>
      <c r="S61" s="18"/>
      <c r="T61" s="19"/>
      <c r="U61" s="18"/>
      <c r="V61" s="12"/>
      <c r="W61" s="12"/>
      <c r="X61" s="12"/>
      <c r="Y61" s="12"/>
    </row>
    <row r="62" spans="1:27" s="10" customFormat="1" ht="19.5" customHeight="1">
      <c r="A62" s="12"/>
      <c r="B62" s="13"/>
      <c r="C62" s="12"/>
      <c r="D62" s="12"/>
      <c r="E62" s="14"/>
      <c r="F62" s="12"/>
      <c r="G62" s="12"/>
      <c r="H62" s="15"/>
      <c r="I62" s="15" t="s">
        <v>88</v>
      </c>
      <c r="J62" s="12" t="s">
        <v>15</v>
      </c>
      <c r="K62" s="12"/>
      <c r="L62" s="12"/>
      <c r="M62" s="23"/>
      <c r="N62" s="16"/>
      <c r="O62" s="24"/>
      <c r="P62" s="17"/>
      <c r="Q62" s="18"/>
      <c r="R62" s="18"/>
      <c r="S62" s="18"/>
      <c r="T62" s="19"/>
      <c r="U62" s="18"/>
      <c r="V62" s="12"/>
      <c r="W62" s="12"/>
      <c r="X62" s="12"/>
      <c r="Y62" s="12"/>
    </row>
    <row r="63" spans="1:27">
      <c r="N63" s="27"/>
      <c r="O63" s="27"/>
      <c r="P63" s="27"/>
    </row>
    <row r="64" spans="1:27">
      <c r="N64" s="27"/>
      <c r="O64" s="27"/>
      <c r="P64" s="27"/>
    </row>
    <row r="68" ht="21.75" customHeight="1"/>
  </sheetData>
  <mergeCells count="12">
    <mergeCell ref="K1:P1"/>
    <mergeCell ref="Q1:V1"/>
    <mergeCell ref="W1:Y1"/>
    <mergeCell ref="D2:E2"/>
    <mergeCell ref="A1:A2"/>
    <mergeCell ref="B1:B2"/>
    <mergeCell ref="C1:E1"/>
    <mergeCell ref="F1:F2"/>
    <mergeCell ref="G1:G2"/>
    <mergeCell ref="H1:H2"/>
    <mergeCell ref="I1:I2"/>
    <mergeCell ref="J1:J2"/>
  </mergeCells>
  <phoneticPr fontId="10" type="noConversion"/>
  <dataValidations count="7">
    <dataValidation type="decimal" allowBlank="1" showInputMessage="1" showErrorMessage="1" sqref="R1:R3">
      <formula1>-10000000000000000</formula1>
      <formula2>99999999999999</formula2>
    </dataValidation>
    <dataValidation type="list" allowBlank="1" showInputMessage="1" showErrorMessage="1" sqref="J4:J62">
      <formula1>#REF!</formula1>
    </dataValidation>
    <dataValidation type="list" allowBlank="1" showInputMessage="1" showErrorMessage="1" sqref="G4:G62">
      <formula1>#REF!</formula1>
    </dataValidation>
    <dataValidation type="list" allowBlank="1" showInputMessage="1" showErrorMessage="1" sqref="D62 D4:D59">
      <formula1>#REF!</formula1>
    </dataValidation>
    <dataValidation type="whole" allowBlank="1" showInputMessage="1" showErrorMessage="1" sqref="E4:E62">
      <formula1>1</formula1>
      <formula2>999</formula2>
    </dataValidation>
    <dataValidation type="list" allowBlank="1" showInputMessage="1" showErrorMessage="1" sqref="B4:B62">
      <formula1>$AA$4:$AA$5</formula1>
    </dataValidation>
    <dataValidation type="whole" allowBlank="1" showInputMessage="1" showErrorMessage="1" sqref="C4:C62">
      <formula1>1000</formula1>
      <formula2>9999</formula2>
    </dataValidation>
  </dataValidations>
  <pageMargins left="0.17" right="0.17" top="0.22" bottom="0.31" header="0.2" footer="0.17"/>
  <pageSetup paperSize="9" scale="51" firstPageNumber="3536" orientation="landscape" useFirstPageNumber="1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  <colBreaks count="1" manualBreakCount="1">
    <brk id="16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zev</vt:lpstr>
      <vt:lpstr> 2018</vt:lpstr>
      <vt:lpstr>' 2018'!Print_Area</vt:lpstr>
      <vt:lpstr>zev!Print_Area</vt:lpstr>
      <vt:lpstr>' 2018'!Print_Titles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 Khachatryan</dc:creator>
  <cp:lastModifiedBy>Anna Sargsyan</cp:lastModifiedBy>
  <cp:lastPrinted>2019-04-17T05:32:17Z</cp:lastPrinted>
  <dcterms:created xsi:type="dcterms:W3CDTF">2007-06-08T11:55:52Z</dcterms:created>
  <dcterms:modified xsi:type="dcterms:W3CDTF">2019-04-17T05:32:26Z</dcterms:modified>
</cp:coreProperties>
</file>